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380 ТО кондиционеров\ЗК МСП СКС-2380\"/>
    </mc:Choice>
  </mc:AlternateContent>
  <bookViews>
    <workbookView xWindow="0" yWindow="0" windowWidth="28800" windowHeight="1174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Обоснование!$A$17:$AD$69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Обоснование!$A$1:$AD$86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C64" i="3" l="1"/>
  <c r="K21" i="3"/>
  <c r="K57" i="3"/>
  <c r="K51" i="3"/>
  <c r="K49" i="3"/>
  <c r="K42" i="3"/>
  <c r="K39" i="3"/>
  <c r="K62" i="3" l="1"/>
  <c r="K19" i="3" l="1"/>
  <c r="K18" i="3" l="1"/>
  <c r="K20" i="3"/>
  <c r="AB49" i="3" l="1"/>
  <c r="K48" i="3"/>
  <c r="AA48" i="3" s="1"/>
  <c r="AB47" i="3"/>
  <c r="K46" i="3"/>
  <c r="AA46" i="3" s="1"/>
  <c r="AB45" i="3"/>
  <c r="AA44" i="3"/>
  <c r="K43" i="3"/>
  <c r="AB43" i="3" s="1"/>
  <c r="AA42" i="3"/>
  <c r="K41" i="3"/>
  <c r="AB41" i="3" s="1"/>
  <c r="AA40" i="3"/>
  <c r="AB39" i="3"/>
  <c r="AA38" i="3"/>
  <c r="K37" i="3"/>
  <c r="AB37" i="3" s="1"/>
  <c r="AB35" i="3"/>
  <c r="AD35" i="3" s="1"/>
  <c r="AA34" i="3"/>
  <c r="AB33" i="3"/>
  <c r="AD33" i="3" s="1"/>
  <c r="K32" i="3"/>
  <c r="AA32" i="3" s="1"/>
  <c r="AB31" i="3"/>
  <c r="AD31" i="3" s="1"/>
  <c r="K30" i="3"/>
  <c r="AA30" i="3" s="1"/>
  <c r="K29" i="3"/>
  <c r="AB29" i="3" s="1"/>
  <c r="AD29" i="3" s="1"/>
  <c r="K28" i="3"/>
  <c r="AA28" i="3" s="1"/>
  <c r="K27" i="3"/>
  <c r="AB27" i="3" s="1"/>
  <c r="AD27" i="3" s="1"/>
  <c r="K26" i="3"/>
  <c r="AA26" i="3" s="1"/>
  <c r="K25" i="3"/>
  <c r="AB25" i="3" s="1"/>
  <c r="AD25" i="3" s="1"/>
  <c r="K24" i="3"/>
  <c r="AA24" i="3" s="1"/>
  <c r="K23" i="3"/>
  <c r="AB23" i="3" s="1"/>
  <c r="AD23" i="3" s="1"/>
  <c r="K22" i="3"/>
  <c r="AA22" i="3" s="1"/>
  <c r="AB21" i="3"/>
  <c r="AD21" i="3" s="1"/>
  <c r="AA20" i="3"/>
  <c r="AB19" i="3"/>
  <c r="AD19" i="3" s="1"/>
  <c r="AA18" i="3"/>
  <c r="K63" i="3"/>
  <c r="AA63" i="3" s="1"/>
  <c r="AB62" i="3"/>
  <c r="K61" i="3"/>
  <c r="AA61" i="3" s="1"/>
  <c r="K60" i="3"/>
  <c r="AB60" i="3" s="1"/>
  <c r="AA59" i="3"/>
  <c r="K58" i="3"/>
  <c r="AB58" i="3" s="1"/>
  <c r="AA57" i="3"/>
  <c r="AB56" i="3"/>
  <c r="AA55" i="3"/>
  <c r="K54" i="3"/>
  <c r="AB54" i="3" s="1"/>
  <c r="K53" i="3"/>
  <c r="AA53" i="3" s="1"/>
  <c r="K52" i="3"/>
  <c r="AB52" i="3" s="1"/>
  <c r="AA51" i="3"/>
  <c r="K50" i="3"/>
  <c r="AB50" i="3" s="1"/>
  <c r="AA47" i="3" l="1"/>
  <c r="AA60" i="3"/>
  <c r="AA39" i="3"/>
  <c r="AA52" i="3"/>
  <c r="AB18" i="3"/>
  <c r="AC18" i="3" s="1"/>
  <c r="AA56" i="3"/>
  <c r="AA19" i="3"/>
  <c r="AB20" i="3"/>
  <c r="AC20" i="3" s="1"/>
  <c r="AA21" i="3"/>
  <c r="AB22" i="3"/>
  <c r="AC22" i="3" s="1"/>
  <c r="AA23" i="3"/>
  <c r="AB24" i="3"/>
  <c r="AC24" i="3" s="1"/>
  <c r="AA25" i="3"/>
  <c r="AB26" i="3"/>
  <c r="AC26" i="3" s="1"/>
  <c r="AA27" i="3"/>
  <c r="AB28" i="3"/>
  <c r="AC28" i="3" s="1"/>
  <c r="AA29" i="3"/>
  <c r="AB30" i="3"/>
  <c r="AC30" i="3" s="1"/>
  <c r="AA31" i="3"/>
  <c r="AB32" i="3"/>
  <c r="AC32" i="3" s="1"/>
  <c r="AA33" i="3"/>
  <c r="AB34" i="3"/>
  <c r="AC34" i="3" s="1"/>
  <c r="AA35" i="3"/>
  <c r="AA43" i="3"/>
  <c r="AA50" i="3"/>
  <c r="AA54" i="3"/>
  <c r="AA58" i="3"/>
  <c r="AA62" i="3"/>
  <c r="AA37" i="3"/>
  <c r="AA41" i="3"/>
  <c r="AA45" i="3"/>
  <c r="AA49" i="3"/>
  <c r="AC19" i="3"/>
  <c r="AC21" i="3"/>
  <c r="AC23" i="3"/>
  <c r="AC25" i="3"/>
  <c r="AC27" i="3"/>
  <c r="AC29" i="3"/>
  <c r="AC31" i="3"/>
  <c r="AC33" i="3"/>
  <c r="AC35" i="3"/>
  <c r="AD37" i="3"/>
  <c r="AC37" i="3"/>
  <c r="AD41" i="3"/>
  <c r="AC41" i="3"/>
  <c r="AD45" i="3"/>
  <c r="AC45" i="3"/>
  <c r="AD49" i="3"/>
  <c r="AC49" i="3"/>
  <c r="AA36" i="3"/>
  <c r="AB36" i="3"/>
  <c r="AD39" i="3"/>
  <c r="AC39" i="3"/>
  <c r="AD43" i="3"/>
  <c r="AC43" i="3"/>
  <c r="AD47" i="3"/>
  <c r="AC47" i="3"/>
  <c r="AB38" i="3"/>
  <c r="AB40" i="3"/>
  <c r="AB42" i="3"/>
  <c r="AB44" i="3"/>
  <c r="AB46" i="3"/>
  <c r="AB48" i="3"/>
  <c r="AD50" i="3"/>
  <c r="AC50" i="3"/>
  <c r="AD54" i="3"/>
  <c r="AC54" i="3"/>
  <c r="AD58" i="3"/>
  <c r="AC58" i="3"/>
  <c r="AD62" i="3"/>
  <c r="AC62" i="3"/>
  <c r="AD52" i="3"/>
  <c r="AC52" i="3"/>
  <c r="AD56" i="3"/>
  <c r="AC56" i="3"/>
  <c r="AD60" i="3"/>
  <c r="AC60" i="3"/>
  <c r="AB51" i="3"/>
  <c r="AB53" i="3"/>
  <c r="AB55" i="3"/>
  <c r="AB57" i="3"/>
  <c r="AB59" i="3"/>
  <c r="AB61" i="3"/>
  <c r="AB63" i="3"/>
  <c r="AD34" i="3" l="1"/>
  <c r="AD18" i="3"/>
  <c r="AD26" i="3"/>
  <c r="AD30" i="3"/>
  <c r="AD22" i="3"/>
  <c r="AD32" i="3"/>
  <c r="AD28" i="3"/>
  <c r="AD24" i="3"/>
  <c r="AD20" i="3"/>
  <c r="AC48" i="3"/>
  <c r="AD48" i="3"/>
  <c r="AC44" i="3"/>
  <c r="AD44" i="3"/>
  <c r="AC40" i="3"/>
  <c r="AD40" i="3"/>
  <c r="AC36" i="3"/>
  <c r="AD36" i="3"/>
  <c r="AC46" i="3"/>
  <c r="AD46" i="3"/>
  <c r="AC42" i="3"/>
  <c r="AD42" i="3"/>
  <c r="AC38" i="3"/>
  <c r="AD38" i="3"/>
  <c r="AC63" i="3"/>
  <c r="AD63" i="3"/>
  <c r="AC59" i="3"/>
  <c r="AD59" i="3"/>
  <c r="AC55" i="3"/>
  <c r="AD55" i="3"/>
  <c r="AC51" i="3"/>
  <c r="AD51" i="3"/>
  <c r="AC61" i="3"/>
  <c r="AD61" i="3"/>
  <c r="AC57" i="3"/>
  <c r="AD57" i="3"/>
  <c r="AC53" i="3"/>
  <c r="AD53" i="3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6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6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6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6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<sst xmlns="http://schemas.openxmlformats.org/spreadsheetml/2006/main" count="176" uniqueCount="128">
  <si>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</si>
  <si>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</si>
  <si>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</si>
  <si>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</si>
  <si>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</si>
  <si>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</si>
  <si>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</si>
  <si>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</si>
  <si>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</si>
  <si>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</si>
  <si>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</si>
  <si>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</si>
  <si>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</si>
  <si>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</si>
  <si>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</si>
  <si>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</si>
  <si>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</si>
  <si>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</si>
  <si>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</si>
  <si>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</si>
  <si>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</si>
  <si>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</si>
  <si>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</si>
  <si>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</si>
  <si>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</si>
  <si>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</si>
  <si>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</si>
  <si>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</si>
  <si>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</si>
  <si>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</si>
  <si>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</si>
  <si>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</si>
  <si>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</si>
  <si>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</si>
  <si>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</si>
  <si>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</si>
  <si>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</si>
  <si>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</si>
  <si>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</si>
  <si>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</si>
  <si>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</si>
  <si>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</si>
  <si>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</si>
  <si>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</si>
  <si>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</si>
  <si>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</si>
  <si>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</si>
  <si>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</si>
  <si>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</si>
  <si>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</si>
  <si>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</si>
  <si>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</si>
  <si>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</si>
  <si>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</si>
  <si>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</si>
  <si>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</si>
  <si>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</si>
  <si>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</si>
  <si>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</si>
  <si>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</si>
  <si>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</si>
  <si>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</si>
  <si>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</si>
  <si>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</si>
  <si>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</si>
  <si>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</si>
  <si>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</si>
  <si>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</si>
  <si>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</si>
  <si>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</si>
  <si>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</si>
  <si>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</si>
  <si>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</si>
  <si>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ФИО, должность</t>
  </si>
  <si>
    <t>Хозтовары</t>
  </si>
  <si>
    <t>КД</t>
  </si>
  <si>
    <t>руководитель группы закупок Шклярова О.А.</t>
  </si>
  <si>
    <t>начальник УМТС Аблякимов Р.Э.</t>
  </si>
  <si>
    <t>Материалы расходные</t>
  </si>
  <si>
    <t xml:space="preserve">Антибактериальная обработка внутреннего блока и фильтров кассетного, канального кондиционера. </t>
  </si>
  <si>
    <t xml:space="preserve">Антибактериальная обработка внутреннего блока и фильтров потолочного, колонного кондиционера. </t>
  </si>
  <si>
    <t xml:space="preserve">Антибактериальная обработка внутреннего блока изделия и фильтров. </t>
  </si>
  <si>
    <t xml:space="preserve">Вакуумирование трассы. </t>
  </si>
  <si>
    <t xml:space="preserve">Выезд специалиста на объект. </t>
  </si>
  <si>
    <t xml:space="preserve">Демонтаж/монтаж внутреннего блока на готовые кронштейны и коммуникации. </t>
  </si>
  <si>
    <t xml:space="preserve">Демонтаж/монтаж наружного блока на готовые кронштейны и коммуникации. </t>
  </si>
  <si>
    <t xml:space="preserve">Диагностика неисправности VRV систем кондиционирования. </t>
  </si>
  <si>
    <t xml:space="preserve">Диагностика неисправности бытового кондиционера. </t>
  </si>
  <si>
    <t xml:space="preserve">Диагностика неисправности воздушно-отопительных агрегатов систем вентиляции и кондиционирования. </t>
  </si>
  <si>
    <t xml:space="preserve">Диагностика неисправности кондиционера кассетного, колонного, потолочного или канального типа. </t>
  </si>
  <si>
    <t xml:space="preserve">Диагностика неисправности мультизональных систем кондиционирования. </t>
  </si>
  <si>
    <t xml:space="preserve">Дозаправка кондиционера фреоном R22, R410A, R407C. </t>
  </si>
  <si>
    <t xml:space="preserve">Замена (снятие/установка) двигателя крыльчатки вентилятора внутреннего блока канального кондиционера. </t>
  </si>
  <si>
    <t xml:space="preserve">Замена (снятие/установка) двигателя крыльчатки вентилятора внутреннего блока потолочного, колонного и кассетного кондиционера. </t>
  </si>
  <si>
    <t xml:space="preserve">Замена (снятие/установка) двигателя крыльчатки вентилятора внутреннего блока. </t>
  </si>
  <si>
    <t xml:space="preserve">Замена (снятие/установка) двигателя крыльчатки вентилятора наружного блока (агрегата). </t>
  </si>
  <si>
    <t xml:space="preserve">Замена (снятие/установка) двигателя привода жалюзи. </t>
  </si>
  <si>
    <t xml:space="preserve">Замена (снятие/установка) электронной платы (блока) управления потолочного, колонного кондиционера. </t>
  </si>
  <si>
    <t xml:space="preserve">Замена (снятие/установка) электронной платы (внутреннего блока) управления кассетного, канального кондиционера. </t>
  </si>
  <si>
    <t xml:space="preserve">Замена датчика t* внутреннего блока. </t>
  </si>
  <si>
    <t xml:space="preserve">Замена ИК приемника (на месте нахождения изделия с разборкой и сборкой элементов корпуса). </t>
  </si>
  <si>
    <t xml:space="preserve">Замена компрессора на месте нахождения блока. </t>
  </si>
  <si>
    <t>Замена платы внешнего блока.</t>
  </si>
  <si>
    <t xml:space="preserve">Замена сервисного крана на месте нахождения блока. </t>
  </si>
  <si>
    <t xml:space="preserve">Замена фильтрующих элементов канального кондиционера. </t>
  </si>
  <si>
    <t xml:space="preserve">Замена фильтрующих элементов кассетного, колонного, потолочного кондиционера. </t>
  </si>
  <si>
    <t xml:space="preserve">Замена шагового двигателя на месте нахождения блока. </t>
  </si>
  <si>
    <t xml:space="preserve">Пусконаладочные испытания и регулировки систем вентиляции и кондиционирования воздуха в целях установления соответствия параметров нормативным показателям. </t>
  </si>
  <si>
    <t xml:space="preserve">Ремонт трассы хладагента 1 категории (протяжка, одна перевальцовка или пайка). </t>
  </si>
  <si>
    <t xml:space="preserve">Ремонт трассы хладагента 2 категории (несколько перевальцовок, паек или замена части трассы). </t>
  </si>
  <si>
    <t xml:space="preserve">Ремонт электрических цепей. </t>
  </si>
  <si>
    <t xml:space="preserve">Ремонт электронной платы (внутреннего блока) управления кондиционера. </t>
  </si>
  <si>
    <t xml:space="preserve">Услуги промышленного альпиниста с автоподъемником. </t>
  </si>
  <si>
    <t xml:space="preserve">Услуги промышленного альпиниста. </t>
  </si>
  <si>
    <t xml:space="preserve">Установка «зимнего» комплекта для эксплуатации кондиционера при минусовых температурах. </t>
  </si>
  <si>
    <t xml:space="preserve">Чистка внутреннего блока канального кондиционера (с разборкой и сборкой). </t>
  </si>
  <si>
    <t xml:space="preserve">Чистка внутреннего блока кассетного, колонного, потолочного кондиционера (с разборкой и сборкой). </t>
  </si>
  <si>
    <t xml:space="preserve">Чистка дренажной системы кассетного, канального кондиционера (с частичной разборкой-сборкой подвесного потолка). </t>
  </si>
  <si>
    <t xml:space="preserve">Чистка дренажной системы колонного, потолочного кондиционера. </t>
  </si>
  <si>
    <t xml:space="preserve">Чистка дренажной системы. </t>
  </si>
  <si>
    <t xml:space="preserve">Чистка теплообменника внутреннего блока парогенератором. </t>
  </si>
  <si>
    <t xml:space="preserve">Чистка теплообменника наружного блока мойкой высокого давления (на месте нахождения изделия без демонтажа и разборки). </t>
  </si>
  <si>
    <t xml:space="preserve">Чистка фильтров грубой чистки. </t>
  </si>
  <si>
    <t>Услуги автогидроподъемника (за смену 4 часа)</t>
  </si>
  <si>
    <t>услуга</t>
  </si>
  <si>
    <t>ТО и ремонт кондиционеров</t>
  </si>
  <si>
    <t>Транспортные расходы</t>
  </si>
  <si>
    <t xml:space="preserve">Доставка бытового кондиционера в сервисный центр / из сервисного центра 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</si>
</sst>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7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6" fontId="8" fillId="0" borderId="1" xfId="32" applyNumberFormat="1" applyFont="1" applyFill="1" applyBorder="1" applyAlignment="1">
      <alignment horizontal="center" vertical="center" wrapText="1"/>
    </xf>
    <xf numFmtId="0" fontId="10" fillId="2" borderId="0" xfId="0" applyFont="1" applyFill="1" applyBorder="1" applyAlignment="1">
      <alignment horizontal="right" vertical="center" wrapText="1"/>
    </xf>
    <xf numFmtId="4" fontId="10" fillId="2" borderId="0" xfId="0" applyNumberFormat="1" applyFont="1" applyFill="1" applyBorder="1" applyAlignment="1">
      <alignment horizontal="center" vertical="center" wrapText="1"/>
    </xf>
    <xf numFmtId="0" fontId="8" fillId="2" borderId="0" xfId="0" applyFont="1" applyFill="1"/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84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D7" sqref="AD7"/>
    </sheetView>
  </sheetViews>
  <sheetFormatPr defaultColWidth="8.85546875" defaultRowHeight="12.75" x14ac:dyDescent="0.2"/>
  <cols>
    <col min="1" max="1" width="4.42578125" style="1" customWidth="1"/>
    <col min="2" max="2" width="12.7109375" style="1" hidden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4.42578125" style="1" customWidth="1"/>
    <col min="11" max="11" width="20.28515625" style="1" customWidth="1"/>
    <col min="12" max="14" width="14.42578125" style="1" customWidth="1"/>
    <col min="15" max="16" width="12.7109375" style="1" customWidth="1"/>
    <col min="17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68</v>
      </c>
    </row>
    <row r="2" spans="1:30" ht="15.75" hidden="1" x14ac:dyDescent="0.2">
      <c r="V2" s="2"/>
      <c r="AA2" s="1" t="s">
        <v>69</v>
      </c>
    </row>
    <row r="3" spans="1:30" ht="15.75" hidden="1" x14ac:dyDescent="0.2">
      <c r="V3" s="2"/>
      <c r="AA3" s="1" t="s">
        <v>70</v>
      </c>
    </row>
    <row r="4" spans="1:30" ht="15.75" x14ac:dyDescent="0.25"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  <c r="AC4" s="53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6" t="s">
        <v>71</v>
      </c>
      <c r="E6" s="57"/>
      <c r="F6" s="57"/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8"/>
    </row>
    <row r="7" spans="1:30" s="6" customFormat="1" x14ac:dyDescent="0.2">
      <c r="C7" s="7" t="s">
        <v>33</v>
      </c>
      <c r="D7" s="56" t="s">
        <v>75</v>
      </c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8"/>
    </row>
    <row r="8" spans="1:30" s="6" customFormat="1" x14ac:dyDescent="0.2">
      <c r="C8" s="7" t="s">
        <v>25</v>
      </c>
      <c r="D8" s="56" t="s">
        <v>74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8"/>
    </row>
    <row r="9" spans="1:30" s="6" customFormat="1" x14ac:dyDescent="0.2">
      <c r="C9" s="7" t="s">
        <v>24</v>
      </c>
      <c r="D9" s="56" t="s">
        <v>78</v>
      </c>
      <c r="E9" s="57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7"/>
      <c r="AB9" s="57"/>
      <c r="AC9" s="58"/>
    </row>
    <row r="10" spans="1:30" s="6" customFormat="1" ht="12.75" customHeight="1" x14ac:dyDescent="0.2">
      <c r="C10" s="7" t="s">
        <v>9</v>
      </c>
      <c r="D10" s="56" t="s">
        <v>125</v>
      </c>
      <c r="E10" s="57"/>
      <c r="F10" s="57"/>
      <c r="G10" s="57"/>
      <c r="H10" s="57"/>
      <c r="I10" s="57"/>
      <c r="J10" s="57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8"/>
    </row>
    <row r="11" spans="1:30" s="6" customFormat="1" ht="25.5" x14ac:dyDescent="0.2">
      <c r="C11" s="7" t="s">
        <v>10</v>
      </c>
      <c r="D11" s="56" t="s">
        <v>72</v>
      </c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8"/>
    </row>
    <row r="12" spans="1:30" s="6" customFormat="1" ht="38.25" x14ac:dyDescent="0.2">
      <c r="C12" s="7" t="s">
        <v>23</v>
      </c>
      <c r="D12" s="56" t="s">
        <v>126</v>
      </c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8"/>
    </row>
    <row r="14" spans="1:30" x14ac:dyDescent="0.2">
      <c r="A14" s="52" t="s">
        <v>6</v>
      </c>
      <c r="B14" s="59" t="s">
        <v>28</v>
      </c>
      <c r="C14" s="52" t="s">
        <v>1</v>
      </c>
      <c r="D14" s="59" t="s">
        <v>4</v>
      </c>
      <c r="E14" s="59" t="s">
        <v>60</v>
      </c>
      <c r="F14" s="52" t="s">
        <v>61</v>
      </c>
      <c r="G14" s="52"/>
      <c r="H14" s="52"/>
      <c r="I14" s="52"/>
      <c r="J14" s="59" t="s">
        <v>62</v>
      </c>
      <c r="K14" s="59" t="s">
        <v>65</v>
      </c>
      <c r="L14" s="47" t="s">
        <v>63</v>
      </c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62" t="s">
        <v>66</v>
      </c>
      <c r="AB14" s="59" t="s">
        <v>35</v>
      </c>
      <c r="AC14" s="59" t="s">
        <v>34</v>
      </c>
      <c r="AD14" s="49" t="s">
        <v>57</v>
      </c>
    </row>
    <row r="15" spans="1:30" x14ac:dyDescent="0.2">
      <c r="A15" s="52"/>
      <c r="B15" s="60"/>
      <c r="C15" s="52"/>
      <c r="D15" s="60"/>
      <c r="E15" s="60"/>
      <c r="F15" s="52" t="s">
        <v>22</v>
      </c>
      <c r="G15" s="52" t="s">
        <v>15</v>
      </c>
      <c r="H15" s="52" t="s">
        <v>16</v>
      </c>
      <c r="I15" s="52" t="s">
        <v>29</v>
      </c>
      <c r="J15" s="60"/>
      <c r="K15" s="60"/>
      <c r="L15" s="47" t="s">
        <v>58</v>
      </c>
      <c r="M15" s="48"/>
      <c r="N15" s="48"/>
      <c r="O15" s="48"/>
      <c r="P15" s="48"/>
      <c r="Q15" s="47" t="s">
        <v>64</v>
      </c>
      <c r="R15" s="48"/>
      <c r="S15" s="48"/>
      <c r="T15" s="48"/>
      <c r="U15" s="48"/>
      <c r="V15" s="52" t="s">
        <v>59</v>
      </c>
      <c r="W15" s="52"/>
      <c r="X15" s="52"/>
      <c r="Y15" s="52"/>
      <c r="Z15" s="52"/>
      <c r="AA15" s="63"/>
      <c r="AB15" s="60"/>
      <c r="AC15" s="60"/>
      <c r="AD15" s="50"/>
    </row>
    <row r="16" spans="1:30" ht="25.5" x14ac:dyDescent="0.2">
      <c r="A16" s="52"/>
      <c r="B16" s="61"/>
      <c r="C16" s="52"/>
      <c r="D16" s="61"/>
      <c r="E16" s="61"/>
      <c r="F16" s="52"/>
      <c r="G16" s="52"/>
      <c r="H16" s="52"/>
      <c r="I16" s="52"/>
      <c r="J16" s="61"/>
      <c r="K16" s="61"/>
      <c r="L16" s="35" t="s">
        <v>11</v>
      </c>
      <c r="M16" s="35" t="s">
        <v>12</v>
      </c>
      <c r="N16" s="35" t="s">
        <v>13</v>
      </c>
      <c r="O16" s="35" t="s">
        <v>36</v>
      </c>
      <c r="P16" s="35" t="s">
        <v>37</v>
      </c>
      <c r="Q16" s="35" t="s">
        <v>17</v>
      </c>
      <c r="R16" s="35" t="s">
        <v>18</v>
      </c>
      <c r="S16" s="35" t="s">
        <v>26</v>
      </c>
      <c r="T16" s="35" t="s">
        <v>38</v>
      </c>
      <c r="U16" s="35" t="s">
        <v>39</v>
      </c>
      <c r="V16" s="35" t="s">
        <v>19</v>
      </c>
      <c r="W16" s="35" t="s">
        <v>20</v>
      </c>
      <c r="X16" s="35" t="s">
        <v>21</v>
      </c>
      <c r="Y16" s="35" t="s">
        <v>40</v>
      </c>
      <c r="Z16" s="35" t="s">
        <v>41</v>
      </c>
      <c r="AA16" s="64"/>
      <c r="AB16" s="61"/>
      <c r="AC16" s="61"/>
      <c r="AD16" s="51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38.25" x14ac:dyDescent="0.2">
      <c r="A18" s="13">
        <v>1</v>
      </c>
      <c r="B18" s="14"/>
      <c r="C18" s="14" t="s">
        <v>79</v>
      </c>
      <c r="D18" s="15" t="s">
        <v>124</v>
      </c>
      <c r="E18" s="16">
        <v>1</v>
      </c>
      <c r="F18" s="39">
        <v>1057.5</v>
      </c>
      <c r="G18" s="40">
        <v>442</v>
      </c>
      <c r="H18" s="17">
        <v>44377</v>
      </c>
      <c r="I18" s="17"/>
      <c r="J18" s="20">
        <v>1.042</v>
      </c>
      <c r="K18" s="16">
        <f>IF(SUM(F18)=0,"",F18*J18)</f>
        <v>1101.915</v>
      </c>
      <c r="L18" s="18">
        <v>1250</v>
      </c>
      <c r="M18" s="18">
        <v>2500</v>
      </c>
      <c r="N18" s="18">
        <v>2000</v>
      </c>
      <c r="O18" s="18">
        <v>1620</v>
      </c>
      <c r="P18" s="18">
        <v>1782.0000000000002</v>
      </c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:AA63" si="0">COUNTIF(K18:Z18,"&gt;0")</f>
        <v>6</v>
      </c>
      <c r="AB18" s="21">
        <f t="shared" ref="AB18:AB63" si="1">CEILING(SUM(K18:Z18)/COUNTIF(K18:Z18,"&gt;0"),0.01)</f>
        <v>1708.99</v>
      </c>
      <c r="AC18" s="21">
        <f t="shared" ref="AC18:AC63" si="2">AB18*E18</f>
        <v>1708.99</v>
      </c>
      <c r="AD18" s="34">
        <f t="shared" ref="AD18:AD63" si="3">STDEV(K18:Z18)/AB18*100</f>
        <v>29.869082629794118</v>
      </c>
    </row>
    <row r="19" spans="1:30" ht="38.25" x14ac:dyDescent="0.2">
      <c r="A19" s="13">
        <v>2</v>
      </c>
      <c r="B19" s="14"/>
      <c r="C19" s="14" t="s">
        <v>80</v>
      </c>
      <c r="D19" s="15" t="s">
        <v>124</v>
      </c>
      <c r="E19" s="16">
        <v>1</v>
      </c>
      <c r="F19" s="39">
        <v>1096.98</v>
      </c>
      <c r="G19" s="40">
        <v>442</v>
      </c>
      <c r="H19" s="17">
        <v>44377</v>
      </c>
      <c r="I19" s="17"/>
      <c r="J19" s="20">
        <v>1.042</v>
      </c>
      <c r="K19" s="16">
        <f t="shared" ref="K19" si="4">IF(SUM(F19)=0,"",F19*J19)</f>
        <v>1143.0531600000002</v>
      </c>
      <c r="L19" s="18">
        <v>1250</v>
      </c>
      <c r="M19" s="42"/>
      <c r="N19" s="18">
        <v>2000</v>
      </c>
      <c r="O19" s="18">
        <v>1680</v>
      </c>
      <c r="P19" s="18">
        <v>1848.0000000000002</v>
      </c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si="0"/>
        <v>5</v>
      </c>
      <c r="AB19" s="21">
        <f t="shared" si="1"/>
        <v>1584.22</v>
      </c>
      <c r="AC19" s="21">
        <f t="shared" si="2"/>
        <v>1584.22</v>
      </c>
      <c r="AD19" s="34">
        <f t="shared" si="3"/>
        <v>23.575191312999475</v>
      </c>
    </row>
    <row r="20" spans="1:30" ht="25.5" x14ac:dyDescent="0.2">
      <c r="A20" s="13">
        <v>3</v>
      </c>
      <c r="B20" s="14"/>
      <c r="C20" s="14" t="s">
        <v>81</v>
      </c>
      <c r="D20" s="15" t="s">
        <v>124</v>
      </c>
      <c r="E20" s="16">
        <v>1</v>
      </c>
      <c r="F20" s="39">
        <v>940</v>
      </c>
      <c r="G20" s="40">
        <v>442</v>
      </c>
      <c r="H20" s="17">
        <v>44377</v>
      </c>
      <c r="I20" s="17"/>
      <c r="J20" s="20">
        <v>1.042</v>
      </c>
      <c r="K20" s="16">
        <f>IF(SUM(F20)=0,"",F20*J20)</f>
        <v>979.48</v>
      </c>
      <c r="L20" s="18">
        <v>1083.33</v>
      </c>
      <c r="M20" s="42"/>
      <c r="N20" s="18">
        <v>850</v>
      </c>
      <c r="O20" s="18">
        <v>1440</v>
      </c>
      <c r="P20" s="18">
        <v>1584.0000000000002</v>
      </c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9">
        <f t="shared" si="0"/>
        <v>5</v>
      </c>
      <c r="AB20" s="21">
        <f t="shared" si="1"/>
        <v>1187.3700000000001</v>
      </c>
      <c r="AC20" s="21">
        <f t="shared" si="2"/>
        <v>1187.3700000000001</v>
      </c>
      <c r="AD20" s="34">
        <f t="shared" si="3"/>
        <v>26.263815563490628</v>
      </c>
    </row>
    <row r="21" spans="1:30" x14ac:dyDescent="0.2">
      <c r="A21" s="13">
        <v>4</v>
      </c>
      <c r="B21" s="14"/>
      <c r="C21" s="14" t="s">
        <v>82</v>
      </c>
      <c r="D21" s="15" t="s">
        <v>124</v>
      </c>
      <c r="E21" s="16">
        <v>1</v>
      </c>
      <c r="F21" s="39">
        <v>188</v>
      </c>
      <c r="G21" s="40">
        <v>442</v>
      </c>
      <c r="H21" s="17">
        <v>44377</v>
      </c>
      <c r="I21" s="17"/>
      <c r="J21" s="20">
        <v>1.042</v>
      </c>
      <c r="K21" s="16">
        <f t="shared" ref="K21" si="5">IF(SUM(F21)=0,"",F21*J21)</f>
        <v>195.89600000000002</v>
      </c>
      <c r="L21" s="42"/>
      <c r="M21" s="42"/>
      <c r="N21" s="42"/>
      <c r="O21" s="42">
        <v>288</v>
      </c>
      <c r="P21" s="42">
        <v>316.8</v>
      </c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9">
        <f t="shared" si="0"/>
        <v>3</v>
      </c>
      <c r="AB21" s="21">
        <f t="shared" si="1"/>
        <v>266.89999999999998</v>
      </c>
      <c r="AC21" s="21">
        <f t="shared" si="2"/>
        <v>266.89999999999998</v>
      </c>
      <c r="AD21" s="34">
        <f t="shared" si="3"/>
        <v>23.661945712576422</v>
      </c>
    </row>
    <row r="22" spans="1:30" x14ac:dyDescent="0.2">
      <c r="A22" s="13">
        <v>5</v>
      </c>
      <c r="B22" s="14"/>
      <c r="C22" s="14" t="s">
        <v>83</v>
      </c>
      <c r="D22" s="15" t="s">
        <v>124</v>
      </c>
      <c r="E22" s="16">
        <v>1</v>
      </c>
      <c r="F22" s="39">
        <v>313.95999999999998</v>
      </c>
      <c r="G22" s="40">
        <v>442</v>
      </c>
      <c r="H22" s="17">
        <v>44377</v>
      </c>
      <c r="I22" s="17"/>
      <c r="J22" s="20">
        <v>1.042</v>
      </c>
      <c r="K22" s="16">
        <f>IF(SUM(F22)=0,"",F22*J22)</f>
        <v>327.14632</v>
      </c>
      <c r="L22" s="18"/>
      <c r="M22" s="18"/>
      <c r="N22" s="18">
        <v>550</v>
      </c>
      <c r="O22" s="18">
        <v>480</v>
      </c>
      <c r="P22" s="18">
        <v>528</v>
      </c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9">
        <f t="shared" si="0"/>
        <v>4</v>
      </c>
      <c r="AB22" s="21">
        <f t="shared" si="1"/>
        <v>471.29</v>
      </c>
      <c r="AC22" s="21">
        <f t="shared" si="2"/>
        <v>471.29</v>
      </c>
      <c r="AD22" s="34">
        <f t="shared" si="3"/>
        <v>21.311709018539844</v>
      </c>
    </row>
    <row r="23" spans="1:30" ht="25.5" x14ac:dyDescent="0.2">
      <c r="A23" s="13">
        <v>6</v>
      </c>
      <c r="B23" s="14"/>
      <c r="C23" s="14" t="s">
        <v>84</v>
      </c>
      <c r="D23" s="15" t="s">
        <v>124</v>
      </c>
      <c r="E23" s="16">
        <v>1</v>
      </c>
      <c r="F23" s="39">
        <v>1410</v>
      </c>
      <c r="G23" s="40">
        <v>442</v>
      </c>
      <c r="H23" s="17">
        <v>44377</v>
      </c>
      <c r="I23" s="17"/>
      <c r="J23" s="20">
        <v>1.042</v>
      </c>
      <c r="K23" s="16">
        <f t="shared" ref="K23" si="6">IF(SUM(F23)=0,"",F23*J23)</f>
        <v>1469.22</v>
      </c>
      <c r="L23" s="18"/>
      <c r="M23" s="18">
        <v>1200</v>
      </c>
      <c r="N23" s="18">
        <v>1500</v>
      </c>
      <c r="O23" s="18">
        <v>2160</v>
      </c>
      <c r="P23" s="18">
        <v>2376</v>
      </c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9">
        <f t="shared" si="0"/>
        <v>5</v>
      </c>
      <c r="AB23" s="21">
        <f t="shared" si="1"/>
        <v>1741.05</v>
      </c>
      <c r="AC23" s="21">
        <f t="shared" si="2"/>
        <v>1741.05</v>
      </c>
      <c r="AD23" s="34">
        <f t="shared" si="3"/>
        <v>28.76725901938757</v>
      </c>
    </row>
    <row r="24" spans="1:30" ht="25.5" x14ac:dyDescent="0.2">
      <c r="A24" s="13">
        <v>7</v>
      </c>
      <c r="B24" s="14"/>
      <c r="C24" s="14" t="s">
        <v>85</v>
      </c>
      <c r="D24" s="15" t="s">
        <v>124</v>
      </c>
      <c r="E24" s="16">
        <v>1</v>
      </c>
      <c r="F24" s="39">
        <v>1488.96</v>
      </c>
      <c r="G24" s="40">
        <v>442</v>
      </c>
      <c r="H24" s="17">
        <v>44377</v>
      </c>
      <c r="I24" s="17"/>
      <c r="J24" s="20">
        <v>1.042</v>
      </c>
      <c r="K24" s="16">
        <f>IF(SUM(F24)=0,"",F24*J24)</f>
        <v>1551.4963200000002</v>
      </c>
      <c r="L24" s="18"/>
      <c r="M24" s="18">
        <v>1200</v>
      </c>
      <c r="N24" s="18">
        <v>1500</v>
      </c>
      <c r="O24" s="18">
        <v>2280</v>
      </c>
      <c r="P24" s="18">
        <v>2508</v>
      </c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9">
        <f t="shared" si="0"/>
        <v>5</v>
      </c>
      <c r="AB24" s="21">
        <f t="shared" si="1"/>
        <v>1807.9</v>
      </c>
      <c r="AC24" s="21">
        <f t="shared" si="2"/>
        <v>1807.9</v>
      </c>
      <c r="AD24" s="34">
        <f t="shared" si="3"/>
        <v>30.835407781433982</v>
      </c>
    </row>
    <row r="25" spans="1:30" ht="25.5" x14ac:dyDescent="0.2">
      <c r="A25" s="13">
        <v>8</v>
      </c>
      <c r="B25" s="14"/>
      <c r="C25" s="14" t="s">
        <v>86</v>
      </c>
      <c r="D25" s="15" t="s">
        <v>124</v>
      </c>
      <c r="E25" s="16">
        <v>1</v>
      </c>
      <c r="F25" s="39">
        <v>1801.98</v>
      </c>
      <c r="G25" s="40">
        <v>442</v>
      </c>
      <c r="H25" s="17">
        <v>44377</v>
      </c>
      <c r="I25" s="17"/>
      <c r="J25" s="20">
        <v>1.042</v>
      </c>
      <c r="K25" s="16">
        <f t="shared" ref="K25" si="7">IF(SUM(F25)=0,"",F25*J25)</f>
        <v>1877.6631600000001</v>
      </c>
      <c r="L25" s="18"/>
      <c r="M25" s="18"/>
      <c r="N25" s="18"/>
      <c r="O25" s="18">
        <v>2760</v>
      </c>
      <c r="P25" s="18">
        <v>3036.0000000000005</v>
      </c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9">
        <f t="shared" si="0"/>
        <v>3</v>
      </c>
      <c r="AB25" s="21">
        <f t="shared" si="1"/>
        <v>2557.89</v>
      </c>
      <c r="AC25" s="21">
        <f t="shared" si="2"/>
        <v>2557.89</v>
      </c>
      <c r="AD25" s="34">
        <f t="shared" si="3"/>
        <v>23.653860865274641</v>
      </c>
    </row>
    <row r="26" spans="1:30" ht="25.5" x14ac:dyDescent="0.2">
      <c r="A26" s="13">
        <v>9</v>
      </c>
      <c r="B26" s="14"/>
      <c r="C26" s="14" t="s">
        <v>87</v>
      </c>
      <c r="D26" s="15" t="s">
        <v>124</v>
      </c>
      <c r="E26" s="16">
        <v>1</v>
      </c>
      <c r="F26" s="39">
        <v>783.96</v>
      </c>
      <c r="G26" s="40">
        <v>442</v>
      </c>
      <c r="H26" s="17">
        <v>44377</v>
      </c>
      <c r="I26" s="17"/>
      <c r="J26" s="20">
        <v>1.042</v>
      </c>
      <c r="K26" s="16">
        <f>IF(SUM(F26)=0,"",F26*J26)</f>
        <v>816.88632000000007</v>
      </c>
      <c r="L26" s="18"/>
      <c r="M26" s="18">
        <v>1500</v>
      </c>
      <c r="N26" s="18">
        <v>800</v>
      </c>
      <c r="O26" s="18">
        <v>1200</v>
      </c>
      <c r="P26" s="18">
        <v>1320</v>
      </c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9">
        <f t="shared" si="0"/>
        <v>5</v>
      </c>
      <c r="AB26" s="21">
        <f t="shared" si="1"/>
        <v>1127.3800000000001</v>
      </c>
      <c r="AC26" s="21">
        <f t="shared" si="2"/>
        <v>1127.3800000000001</v>
      </c>
      <c r="AD26" s="34">
        <f t="shared" si="3"/>
        <v>27.51189297059133</v>
      </c>
    </row>
    <row r="27" spans="1:30" ht="38.25" x14ac:dyDescent="0.2">
      <c r="A27" s="13">
        <v>10</v>
      </c>
      <c r="B27" s="14"/>
      <c r="C27" s="14" t="s">
        <v>88</v>
      </c>
      <c r="D27" s="15" t="s">
        <v>124</v>
      </c>
      <c r="E27" s="16">
        <v>1</v>
      </c>
      <c r="F27" s="39">
        <v>2741.98</v>
      </c>
      <c r="G27" s="40">
        <v>442</v>
      </c>
      <c r="H27" s="17">
        <v>44377</v>
      </c>
      <c r="I27" s="17"/>
      <c r="J27" s="20">
        <v>1.042</v>
      </c>
      <c r="K27" s="16">
        <f t="shared" ref="K27" si="8">IF(SUM(F27)=0,"",F27*J27)</f>
        <v>2857.1431600000001</v>
      </c>
      <c r="L27" s="18">
        <v>4166.666666666667</v>
      </c>
      <c r="M27" s="18"/>
      <c r="N27" s="18"/>
      <c r="O27" s="18">
        <v>4200</v>
      </c>
      <c r="P27" s="18">
        <v>4620</v>
      </c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9">
        <f t="shared" si="0"/>
        <v>4</v>
      </c>
      <c r="AB27" s="21">
        <f t="shared" si="1"/>
        <v>3960.96</v>
      </c>
      <c r="AC27" s="21">
        <f t="shared" si="2"/>
        <v>3960.96</v>
      </c>
      <c r="AD27" s="34">
        <f t="shared" si="3"/>
        <v>19.294380536497261</v>
      </c>
    </row>
    <row r="28" spans="1:30" ht="38.25" x14ac:dyDescent="0.2">
      <c r="A28" s="13">
        <v>11</v>
      </c>
      <c r="B28" s="14"/>
      <c r="C28" s="14" t="s">
        <v>89</v>
      </c>
      <c r="D28" s="15" t="s">
        <v>124</v>
      </c>
      <c r="E28" s="16">
        <v>1</v>
      </c>
      <c r="F28" s="39">
        <v>1958.96</v>
      </c>
      <c r="G28" s="40">
        <v>442</v>
      </c>
      <c r="H28" s="17">
        <v>44377</v>
      </c>
      <c r="I28" s="17"/>
      <c r="J28" s="20">
        <v>1.042</v>
      </c>
      <c r="K28" s="16">
        <f>IF(SUM(F28)=0,"",F28*J28)</f>
        <v>2041.2363200000002</v>
      </c>
      <c r="L28" s="18">
        <v>4166.666666666667</v>
      </c>
      <c r="M28" s="18"/>
      <c r="N28" s="18"/>
      <c r="O28" s="18">
        <v>3000</v>
      </c>
      <c r="P28" s="18">
        <v>3300.0000000000005</v>
      </c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9">
        <f t="shared" si="0"/>
        <v>4</v>
      </c>
      <c r="AB28" s="21">
        <f t="shared" si="1"/>
        <v>3126.98</v>
      </c>
      <c r="AC28" s="21">
        <f t="shared" si="2"/>
        <v>3126.98</v>
      </c>
      <c r="AD28" s="34">
        <f t="shared" si="3"/>
        <v>28.036872324935281</v>
      </c>
    </row>
    <row r="29" spans="1:30" ht="38.25" x14ac:dyDescent="0.2">
      <c r="A29" s="13">
        <v>12</v>
      </c>
      <c r="B29" s="14"/>
      <c r="C29" s="14" t="s">
        <v>90</v>
      </c>
      <c r="D29" s="15" t="s">
        <v>124</v>
      </c>
      <c r="E29" s="16">
        <v>1</v>
      </c>
      <c r="F29" s="39">
        <v>3525</v>
      </c>
      <c r="G29" s="40">
        <v>442</v>
      </c>
      <c r="H29" s="17">
        <v>44377</v>
      </c>
      <c r="I29" s="17"/>
      <c r="J29" s="20">
        <v>1.042</v>
      </c>
      <c r="K29" s="16">
        <f t="shared" ref="K29" si="9">IF(SUM(F29)=0,"",F29*J29)</f>
        <v>3673.05</v>
      </c>
      <c r="L29" s="18">
        <v>5833.3333333333339</v>
      </c>
      <c r="M29" s="18"/>
      <c r="N29" s="18"/>
      <c r="O29" s="18">
        <v>5400</v>
      </c>
      <c r="P29" s="18">
        <v>5940.0000000000009</v>
      </c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9">
        <f t="shared" si="0"/>
        <v>4</v>
      </c>
      <c r="AB29" s="21">
        <f t="shared" si="1"/>
        <v>5211.6000000000004</v>
      </c>
      <c r="AC29" s="21">
        <f t="shared" si="2"/>
        <v>5211.6000000000004</v>
      </c>
      <c r="AD29" s="34">
        <f t="shared" si="3"/>
        <v>20.184637686699531</v>
      </c>
    </row>
    <row r="30" spans="1:30" ht="25.5" x14ac:dyDescent="0.2">
      <c r="A30" s="13">
        <v>13</v>
      </c>
      <c r="B30" s="14"/>
      <c r="C30" s="14" t="s">
        <v>91</v>
      </c>
      <c r="D30" s="15" t="s">
        <v>124</v>
      </c>
      <c r="E30" s="16">
        <v>1</v>
      </c>
      <c r="F30" s="39">
        <v>1175</v>
      </c>
      <c r="G30" s="40">
        <v>442</v>
      </c>
      <c r="H30" s="17">
        <v>44377</v>
      </c>
      <c r="I30" s="17"/>
      <c r="J30" s="20">
        <v>1.042</v>
      </c>
      <c r="K30" s="16">
        <f>IF(SUM(F30)=0,"",F30*J30)</f>
        <v>1224.3500000000001</v>
      </c>
      <c r="L30" s="18">
        <v>1916.6666666666667</v>
      </c>
      <c r="M30" s="18"/>
      <c r="N30" s="18">
        <v>1500</v>
      </c>
      <c r="O30" s="18">
        <v>1800</v>
      </c>
      <c r="P30" s="18">
        <v>1980.0000000000002</v>
      </c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9">
        <f t="shared" si="0"/>
        <v>5</v>
      </c>
      <c r="AB30" s="21">
        <f t="shared" si="1"/>
        <v>1684.21</v>
      </c>
      <c r="AC30" s="21">
        <f t="shared" si="2"/>
        <v>1684.21</v>
      </c>
      <c r="AD30" s="34">
        <f t="shared" si="3"/>
        <v>18.784000403086871</v>
      </c>
    </row>
    <row r="31" spans="1:30" ht="25.5" x14ac:dyDescent="0.2">
      <c r="A31" s="13">
        <v>14</v>
      </c>
      <c r="B31" s="14"/>
      <c r="C31" s="14" t="s">
        <v>127</v>
      </c>
      <c r="D31" s="15" t="s">
        <v>124</v>
      </c>
      <c r="E31" s="16">
        <v>1</v>
      </c>
      <c r="F31" s="39">
        <v>744.48</v>
      </c>
      <c r="G31" s="40">
        <v>442</v>
      </c>
      <c r="H31" s="17">
        <v>44377</v>
      </c>
      <c r="I31" s="17"/>
      <c r="J31" s="20">
        <v>1.042</v>
      </c>
      <c r="K31" s="16"/>
      <c r="L31" s="18"/>
      <c r="M31" s="18">
        <v>1500</v>
      </c>
      <c r="N31" s="18"/>
      <c r="O31" s="18">
        <v>1140</v>
      </c>
      <c r="P31" s="18">
        <v>1254</v>
      </c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9">
        <f t="shared" si="0"/>
        <v>3</v>
      </c>
      <c r="AB31" s="21">
        <f t="shared" si="1"/>
        <v>1298</v>
      </c>
      <c r="AC31" s="21">
        <f t="shared" si="2"/>
        <v>1298</v>
      </c>
      <c r="AD31" s="34">
        <f t="shared" si="3"/>
        <v>14.174817420162618</v>
      </c>
    </row>
    <row r="32" spans="1:30" ht="38.25" x14ac:dyDescent="0.2">
      <c r="A32" s="13">
        <v>15</v>
      </c>
      <c r="B32" s="14"/>
      <c r="C32" s="14" t="s">
        <v>92</v>
      </c>
      <c r="D32" s="15" t="s">
        <v>124</v>
      </c>
      <c r="E32" s="16">
        <v>1</v>
      </c>
      <c r="F32" s="39">
        <v>1449.48</v>
      </c>
      <c r="G32" s="40">
        <v>442</v>
      </c>
      <c r="H32" s="17">
        <v>44377</v>
      </c>
      <c r="I32" s="17"/>
      <c r="J32" s="20">
        <v>1.042</v>
      </c>
      <c r="K32" s="16">
        <f>IF(SUM(F32)=0,"",F32*J32)</f>
        <v>1510.35816</v>
      </c>
      <c r="L32" s="18">
        <v>3500</v>
      </c>
      <c r="M32" s="18">
        <v>3000</v>
      </c>
      <c r="N32" s="18">
        <v>1700</v>
      </c>
      <c r="O32" s="18">
        <v>2220</v>
      </c>
      <c r="P32" s="18">
        <v>2442</v>
      </c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9">
        <f t="shared" si="0"/>
        <v>6</v>
      </c>
      <c r="AB32" s="21">
        <f t="shared" si="1"/>
        <v>2395.4</v>
      </c>
      <c r="AC32" s="21">
        <f t="shared" si="2"/>
        <v>2395.4</v>
      </c>
      <c r="AD32" s="34">
        <f t="shared" si="3"/>
        <v>31.713738155320527</v>
      </c>
    </row>
    <row r="33" spans="1:30" ht="51" x14ac:dyDescent="0.2">
      <c r="A33" s="13">
        <v>16</v>
      </c>
      <c r="B33" s="14"/>
      <c r="C33" s="14" t="s">
        <v>93</v>
      </c>
      <c r="D33" s="15" t="s">
        <v>124</v>
      </c>
      <c r="E33" s="16">
        <v>1</v>
      </c>
      <c r="F33" s="39">
        <v>1527.5</v>
      </c>
      <c r="G33" s="40">
        <v>442</v>
      </c>
      <c r="H33" s="17">
        <v>44377</v>
      </c>
      <c r="I33" s="17"/>
      <c r="J33" s="20">
        <v>1.042</v>
      </c>
      <c r="K33" s="16"/>
      <c r="L33" s="18"/>
      <c r="M33" s="18">
        <v>3000</v>
      </c>
      <c r="N33" s="18">
        <v>1700</v>
      </c>
      <c r="O33" s="18">
        <v>2340</v>
      </c>
      <c r="P33" s="18">
        <v>2574</v>
      </c>
      <c r="Q33" s="18"/>
      <c r="R33" s="18"/>
      <c r="S33" s="18"/>
      <c r="T33" s="18"/>
      <c r="U33" s="18"/>
      <c r="V33" s="18"/>
      <c r="W33" s="18"/>
      <c r="X33" s="18"/>
      <c r="Y33" s="18"/>
      <c r="Z33" s="18"/>
      <c r="AA33" s="19">
        <f t="shared" si="0"/>
        <v>4</v>
      </c>
      <c r="AB33" s="21">
        <f t="shared" si="1"/>
        <v>2403.5</v>
      </c>
      <c r="AC33" s="21">
        <f t="shared" si="2"/>
        <v>2403.5</v>
      </c>
      <c r="AD33" s="34">
        <f t="shared" si="3"/>
        <v>22.582856689640188</v>
      </c>
    </row>
    <row r="34" spans="1:30" ht="25.5" x14ac:dyDescent="0.2">
      <c r="A34" s="13">
        <v>17</v>
      </c>
      <c r="B34" s="14"/>
      <c r="C34" s="14" t="s">
        <v>94</v>
      </c>
      <c r="D34" s="15" t="s">
        <v>124</v>
      </c>
      <c r="E34" s="16">
        <v>1</v>
      </c>
      <c r="F34" s="39">
        <v>1410</v>
      </c>
      <c r="G34" s="40">
        <v>442</v>
      </c>
      <c r="H34" s="17">
        <v>44377</v>
      </c>
      <c r="I34" s="17"/>
      <c r="J34" s="20">
        <v>1.042</v>
      </c>
      <c r="K34" s="16"/>
      <c r="L34" s="18">
        <v>3916.666666666667</v>
      </c>
      <c r="M34" s="18">
        <v>2500</v>
      </c>
      <c r="N34" s="18"/>
      <c r="O34" s="18">
        <v>2160</v>
      </c>
      <c r="P34" s="18">
        <v>2376</v>
      </c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9">
        <f t="shared" si="0"/>
        <v>4</v>
      </c>
      <c r="AB34" s="21">
        <f t="shared" si="1"/>
        <v>2738.17</v>
      </c>
      <c r="AC34" s="21">
        <f t="shared" si="2"/>
        <v>2738.17</v>
      </c>
      <c r="AD34" s="34">
        <f t="shared" si="3"/>
        <v>29.14824265036885</v>
      </c>
    </row>
    <row r="35" spans="1:30" ht="38.25" x14ac:dyDescent="0.2">
      <c r="A35" s="13">
        <v>18</v>
      </c>
      <c r="B35" s="14"/>
      <c r="C35" s="14" t="s">
        <v>95</v>
      </c>
      <c r="D35" s="15" t="s">
        <v>124</v>
      </c>
      <c r="E35" s="16">
        <v>1</v>
      </c>
      <c r="F35" s="39">
        <v>1410</v>
      </c>
      <c r="G35" s="40">
        <v>442</v>
      </c>
      <c r="H35" s="17">
        <v>44377</v>
      </c>
      <c r="I35" s="17"/>
      <c r="J35" s="20">
        <v>1.042</v>
      </c>
      <c r="K35" s="16"/>
      <c r="L35" s="18">
        <v>4083.3333333333335</v>
      </c>
      <c r="M35" s="18">
        <v>2500</v>
      </c>
      <c r="N35" s="18"/>
      <c r="O35" s="18">
        <v>2160</v>
      </c>
      <c r="P35" s="18">
        <v>2376</v>
      </c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9">
        <f t="shared" si="0"/>
        <v>4</v>
      </c>
      <c r="AB35" s="21">
        <f t="shared" si="1"/>
        <v>2779.84</v>
      </c>
      <c r="AC35" s="21">
        <f t="shared" si="2"/>
        <v>2779.84</v>
      </c>
      <c r="AD35" s="34">
        <f t="shared" si="3"/>
        <v>31.666673116386267</v>
      </c>
    </row>
    <row r="36" spans="1:30" ht="25.5" x14ac:dyDescent="0.2">
      <c r="A36" s="13">
        <v>19</v>
      </c>
      <c r="B36" s="14"/>
      <c r="C36" s="14" t="s">
        <v>96</v>
      </c>
      <c r="D36" s="15" t="s">
        <v>124</v>
      </c>
      <c r="E36" s="16">
        <v>1</v>
      </c>
      <c r="F36" s="39">
        <v>626.98</v>
      </c>
      <c r="G36" s="40">
        <v>442</v>
      </c>
      <c r="H36" s="17">
        <v>44377</v>
      </c>
      <c r="I36" s="17"/>
      <c r="J36" s="20">
        <v>1.042</v>
      </c>
      <c r="K36" s="16"/>
      <c r="L36" s="18">
        <v>1666.6666666666667</v>
      </c>
      <c r="M36" s="18">
        <v>1500</v>
      </c>
      <c r="N36" s="18">
        <v>1700</v>
      </c>
      <c r="O36" s="18">
        <v>960</v>
      </c>
      <c r="P36" s="18">
        <v>1056</v>
      </c>
      <c r="Q36" s="18"/>
      <c r="R36" s="18"/>
      <c r="S36" s="18"/>
      <c r="T36" s="18"/>
      <c r="U36" s="18"/>
      <c r="V36" s="18"/>
      <c r="W36" s="18"/>
      <c r="X36" s="18"/>
      <c r="Y36" s="18"/>
      <c r="Z36" s="18"/>
      <c r="AA36" s="19">
        <f t="shared" si="0"/>
        <v>5</v>
      </c>
      <c r="AB36" s="21">
        <f t="shared" si="1"/>
        <v>1376.54</v>
      </c>
      <c r="AC36" s="21">
        <f t="shared" si="2"/>
        <v>1376.54</v>
      </c>
      <c r="AD36" s="34">
        <f t="shared" si="3"/>
        <v>25.172978711680301</v>
      </c>
    </row>
    <row r="37" spans="1:30" ht="38.25" x14ac:dyDescent="0.2">
      <c r="A37" s="13">
        <v>20</v>
      </c>
      <c r="B37" s="14"/>
      <c r="C37" s="14" t="s">
        <v>97</v>
      </c>
      <c r="D37" s="15" t="s">
        <v>124</v>
      </c>
      <c r="E37" s="16">
        <v>1</v>
      </c>
      <c r="F37" s="39">
        <v>15275</v>
      </c>
      <c r="G37" s="40">
        <v>442</v>
      </c>
      <c r="H37" s="17">
        <v>44377</v>
      </c>
      <c r="I37" s="17"/>
      <c r="J37" s="20">
        <v>1.042</v>
      </c>
      <c r="K37" s="16">
        <f t="shared" ref="K37" si="10">IF(SUM(F37)=0,"",F37*J37)</f>
        <v>15916.550000000001</v>
      </c>
      <c r="L37" s="18"/>
      <c r="M37" s="18"/>
      <c r="N37" s="18"/>
      <c r="O37" s="18">
        <v>23400</v>
      </c>
      <c r="P37" s="18">
        <v>25740.000000000004</v>
      </c>
      <c r="Q37" s="18"/>
      <c r="R37" s="18"/>
      <c r="S37" s="18"/>
      <c r="T37" s="18"/>
      <c r="U37" s="18"/>
      <c r="V37" s="18"/>
      <c r="W37" s="18"/>
      <c r="X37" s="18"/>
      <c r="Y37" s="18"/>
      <c r="Z37" s="18"/>
      <c r="AA37" s="19">
        <f t="shared" si="0"/>
        <v>3</v>
      </c>
      <c r="AB37" s="21">
        <f t="shared" si="1"/>
        <v>21685.52</v>
      </c>
      <c r="AC37" s="21">
        <f t="shared" si="2"/>
        <v>21685.52</v>
      </c>
      <c r="AD37" s="34">
        <f t="shared" si="3"/>
        <v>23.662060282312389</v>
      </c>
    </row>
    <row r="38" spans="1:30" ht="38.25" x14ac:dyDescent="0.2">
      <c r="A38" s="13">
        <v>21</v>
      </c>
      <c r="B38" s="14"/>
      <c r="C38" s="14" t="s">
        <v>98</v>
      </c>
      <c r="D38" s="15" t="s">
        <v>124</v>
      </c>
      <c r="E38" s="16">
        <v>1</v>
      </c>
      <c r="F38" s="39">
        <v>1527.5</v>
      </c>
      <c r="G38" s="40">
        <v>442</v>
      </c>
      <c r="H38" s="17">
        <v>44377</v>
      </c>
      <c r="I38" s="17"/>
      <c r="J38" s="20">
        <v>1.042</v>
      </c>
      <c r="K38" s="16"/>
      <c r="L38" s="18">
        <v>4166.666666666667</v>
      </c>
      <c r="M38" s="18">
        <v>2500</v>
      </c>
      <c r="N38" s="18"/>
      <c r="O38" s="18">
        <v>2340</v>
      </c>
      <c r="P38" s="18">
        <v>2574</v>
      </c>
      <c r="Q38" s="18"/>
      <c r="R38" s="18"/>
      <c r="S38" s="18"/>
      <c r="T38" s="18"/>
      <c r="U38" s="18"/>
      <c r="V38" s="18"/>
      <c r="W38" s="18"/>
      <c r="X38" s="18"/>
      <c r="Y38" s="18"/>
      <c r="Z38" s="18"/>
      <c r="AA38" s="19">
        <f t="shared" si="0"/>
        <v>4</v>
      </c>
      <c r="AB38" s="21">
        <f t="shared" si="1"/>
        <v>2895.17</v>
      </c>
      <c r="AC38" s="21">
        <f t="shared" si="2"/>
        <v>2895.17</v>
      </c>
      <c r="AD38" s="34">
        <f t="shared" si="3"/>
        <v>29.472310797173506</v>
      </c>
    </row>
    <row r="39" spans="1:30" x14ac:dyDescent="0.2">
      <c r="A39" s="13">
        <v>22</v>
      </c>
      <c r="B39" s="14"/>
      <c r="C39" s="14" t="s">
        <v>99</v>
      </c>
      <c r="D39" s="15" t="s">
        <v>124</v>
      </c>
      <c r="E39" s="16">
        <v>1</v>
      </c>
      <c r="F39" s="39">
        <v>783.96</v>
      </c>
      <c r="G39" s="40">
        <v>442</v>
      </c>
      <c r="H39" s="17">
        <v>44377</v>
      </c>
      <c r="I39" s="17"/>
      <c r="J39" s="20">
        <v>1.042</v>
      </c>
      <c r="K39" s="16">
        <f t="shared" ref="K39" si="11">IF(SUM(F39)=0,"",F39*J39)</f>
        <v>816.88632000000007</v>
      </c>
      <c r="L39" s="18">
        <v>1916.6666666666667</v>
      </c>
      <c r="M39" s="18">
        <v>1500</v>
      </c>
      <c r="N39" s="18">
        <v>1700</v>
      </c>
      <c r="O39" s="18">
        <v>1200</v>
      </c>
      <c r="P39" s="18">
        <v>1320</v>
      </c>
      <c r="Q39" s="18"/>
      <c r="R39" s="18"/>
      <c r="S39" s="18"/>
      <c r="T39" s="18"/>
      <c r="U39" s="18"/>
      <c r="V39" s="18"/>
      <c r="W39" s="18"/>
      <c r="X39" s="18"/>
      <c r="Y39" s="18"/>
      <c r="Z39" s="18"/>
      <c r="AA39" s="19">
        <f t="shared" si="0"/>
        <v>6</v>
      </c>
      <c r="AB39" s="21">
        <f t="shared" si="1"/>
        <v>1408.93</v>
      </c>
      <c r="AC39" s="21">
        <f t="shared" si="2"/>
        <v>1408.93</v>
      </c>
      <c r="AD39" s="34">
        <f t="shared" si="3"/>
        <v>27.541702001701484</v>
      </c>
    </row>
    <row r="40" spans="1:30" ht="38.25" x14ac:dyDescent="0.2">
      <c r="A40" s="13">
        <v>23</v>
      </c>
      <c r="B40" s="14"/>
      <c r="C40" s="14" t="s">
        <v>100</v>
      </c>
      <c r="D40" s="15" t="s">
        <v>124</v>
      </c>
      <c r="E40" s="16">
        <v>1</v>
      </c>
      <c r="F40" s="39">
        <v>744.48</v>
      </c>
      <c r="G40" s="40">
        <v>442</v>
      </c>
      <c r="H40" s="17">
        <v>44377</v>
      </c>
      <c r="I40" s="17"/>
      <c r="J40" s="20">
        <v>1.042</v>
      </c>
      <c r="K40" s="16"/>
      <c r="L40" s="18"/>
      <c r="M40" s="18"/>
      <c r="N40" s="18">
        <v>1700</v>
      </c>
      <c r="O40" s="18">
        <v>1140</v>
      </c>
      <c r="P40" s="18">
        <v>1254</v>
      </c>
      <c r="Q40" s="18"/>
      <c r="R40" s="18"/>
      <c r="S40" s="18"/>
      <c r="T40" s="18"/>
      <c r="U40" s="18"/>
      <c r="V40" s="18"/>
      <c r="W40" s="18"/>
      <c r="X40" s="18"/>
      <c r="Y40" s="18"/>
      <c r="Z40" s="18"/>
      <c r="AA40" s="19">
        <f t="shared" si="0"/>
        <v>3</v>
      </c>
      <c r="AB40" s="21">
        <f t="shared" si="1"/>
        <v>1364.67</v>
      </c>
      <c r="AC40" s="21">
        <f t="shared" si="2"/>
        <v>1364.67</v>
      </c>
      <c r="AD40" s="34">
        <f t="shared" si="3"/>
        <v>21.686429222052929</v>
      </c>
    </row>
    <row r="41" spans="1:30" ht="25.5" x14ac:dyDescent="0.2">
      <c r="A41" s="13">
        <v>24</v>
      </c>
      <c r="B41" s="14"/>
      <c r="C41" s="14" t="s">
        <v>101</v>
      </c>
      <c r="D41" s="15" t="s">
        <v>124</v>
      </c>
      <c r="E41" s="16">
        <v>1</v>
      </c>
      <c r="F41" s="39">
        <v>4935</v>
      </c>
      <c r="G41" s="40">
        <v>442</v>
      </c>
      <c r="H41" s="17">
        <v>44377</v>
      </c>
      <c r="I41" s="17"/>
      <c r="J41" s="20">
        <v>1.042</v>
      </c>
      <c r="K41" s="16">
        <f t="shared" ref="K41" si="12">IF(SUM(F41)=0,"",F41*J41)</f>
        <v>5142.2700000000004</v>
      </c>
      <c r="L41" s="18">
        <v>8583.3333333333339</v>
      </c>
      <c r="M41" s="18">
        <v>5100</v>
      </c>
      <c r="N41" s="18"/>
      <c r="O41" s="18">
        <v>7560</v>
      </c>
      <c r="P41" s="18">
        <v>8316</v>
      </c>
      <c r="Q41" s="18"/>
      <c r="R41" s="18"/>
      <c r="S41" s="18"/>
      <c r="T41" s="18"/>
      <c r="U41" s="18"/>
      <c r="V41" s="18"/>
      <c r="W41" s="18"/>
      <c r="X41" s="18"/>
      <c r="Y41" s="18"/>
      <c r="Z41" s="18"/>
      <c r="AA41" s="19">
        <f t="shared" si="0"/>
        <v>5</v>
      </c>
      <c r="AB41" s="21">
        <f t="shared" si="1"/>
        <v>6940.33</v>
      </c>
      <c r="AC41" s="21">
        <f t="shared" si="2"/>
        <v>6940.33</v>
      </c>
      <c r="AD41" s="34">
        <f t="shared" si="3"/>
        <v>24.532361914038368</v>
      </c>
    </row>
    <row r="42" spans="1:30" x14ac:dyDescent="0.2">
      <c r="A42" s="13">
        <v>25</v>
      </c>
      <c r="B42" s="14"/>
      <c r="C42" s="14" t="s">
        <v>102</v>
      </c>
      <c r="D42" s="15" t="s">
        <v>124</v>
      </c>
      <c r="E42" s="16">
        <v>1</v>
      </c>
      <c r="F42" s="39">
        <v>1566.98</v>
      </c>
      <c r="G42" s="40">
        <v>442</v>
      </c>
      <c r="H42" s="17">
        <v>44377</v>
      </c>
      <c r="I42" s="17"/>
      <c r="J42" s="20">
        <v>1.042</v>
      </c>
      <c r="K42" s="16">
        <f>IF(SUM(F42)=0,"",F42*J42)</f>
        <v>1632.7931600000002</v>
      </c>
      <c r="L42" s="18"/>
      <c r="M42" s="18">
        <v>1500</v>
      </c>
      <c r="N42" s="18">
        <v>1700</v>
      </c>
      <c r="O42" s="18">
        <v>2400</v>
      </c>
      <c r="P42" s="18">
        <v>2640</v>
      </c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9">
        <f t="shared" si="0"/>
        <v>5</v>
      </c>
      <c r="AB42" s="21">
        <f t="shared" si="1"/>
        <v>1974.56</v>
      </c>
      <c r="AC42" s="21">
        <f t="shared" si="2"/>
        <v>1974.56</v>
      </c>
      <c r="AD42" s="34">
        <f t="shared" si="3"/>
        <v>25.838523765359906</v>
      </c>
    </row>
    <row r="43" spans="1:30" ht="25.5" x14ac:dyDescent="0.2">
      <c r="A43" s="13">
        <v>26</v>
      </c>
      <c r="B43" s="14"/>
      <c r="C43" s="14" t="s">
        <v>103</v>
      </c>
      <c r="D43" s="15" t="s">
        <v>124</v>
      </c>
      <c r="E43" s="16">
        <v>1</v>
      </c>
      <c r="F43" s="39">
        <v>1551</v>
      </c>
      <c r="G43" s="40">
        <v>442</v>
      </c>
      <c r="H43" s="17">
        <v>44377</v>
      </c>
      <c r="I43" s="17"/>
      <c r="J43" s="20">
        <v>1.042</v>
      </c>
      <c r="K43" s="16">
        <f t="shared" ref="K43" si="13">IF(SUM(F43)=0,"",F43*J43)</f>
        <v>1616.1420000000001</v>
      </c>
      <c r="L43" s="18"/>
      <c r="M43" s="18">
        <v>3500</v>
      </c>
      <c r="N43" s="18">
        <v>1700</v>
      </c>
      <c r="O43" s="18">
        <v>2376</v>
      </c>
      <c r="P43" s="18">
        <v>2613.6000000000004</v>
      </c>
      <c r="Q43" s="18"/>
      <c r="R43" s="18"/>
      <c r="S43" s="18"/>
      <c r="T43" s="18"/>
      <c r="U43" s="18"/>
      <c r="V43" s="18"/>
      <c r="W43" s="18"/>
      <c r="X43" s="18"/>
      <c r="Y43" s="18"/>
      <c r="Z43" s="18"/>
      <c r="AA43" s="19">
        <f t="shared" si="0"/>
        <v>5</v>
      </c>
      <c r="AB43" s="21">
        <f t="shared" si="1"/>
        <v>2361.15</v>
      </c>
      <c r="AC43" s="21">
        <f t="shared" si="2"/>
        <v>2361.15</v>
      </c>
      <c r="AD43" s="34">
        <f t="shared" si="3"/>
        <v>32.483695211352064</v>
      </c>
    </row>
    <row r="44" spans="1:30" ht="25.5" x14ac:dyDescent="0.2">
      <c r="A44" s="13">
        <v>27</v>
      </c>
      <c r="B44" s="14"/>
      <c r="C44" s="14" t="s">
        <v>104</v>
      </c>
      <c r="D44" s="15" t="s">
        <v>124</v>
      </c>
      <c r="E44" s="16">
        <v>1</v>
      </c>
      <c r="F44" s="39">
        <v>744.48</v>
      </c>
      <c r="G44" s="40">
        <v>442</v>
      </c>
      <c r="H44" s="17">
        <v>44377</v>
      </c>
      <c r="I44" s="17"/>
      <c r="J44" s="20">
        <v>1.042</v>
      </c>
      <c r="K44" s="16"/>
      <c r="L44" s="18"/>
      <c r="M44" s="18">
        <v>2000</v>
      </c>
      <c r="N44" s="18">
        <v>1200</v>
      </c>
      <c r="O44" s="18">
        <v>1140</v>
      </c>
      <c r="P44" s="18">
        <v>1254</v>
      </c>
      <c r="Q44" s="18"/>
      <c r="R44" s="18"/>
      <c r="S44" s="18"/>
      <c r="T44" s="18"/>
      <c r="U44" s="18"/>
      <c r="V44" s="18"/>
      <c r="W44" s="18"/>
      <c r="X44" s="18"/>
      <c r="Y44" s="18"/>
      <c r="Z44" s="18"/>
      <c r="AA44" s="19">
        <f t="shared" si="0"/>
        <v>4</v>
      </c>
      <c r="AB44" s="21">
        <f t="shared" si="1"/>
        <v>1398.5</v>
      </c>
      <c r="AC44" s="21">
        <f t="shared" si="2"/>
        <v>1398.5</v>
      </c>
      <c r="AD44" s="34">
        <f t="shared" si="3"/>
        <v>28.866227471528134</v>
      </c>
    </row>
    <row r="45" spans="1:30" ht="25.5" x14ac:dyDescent="0.2">
      <c r="A45" s="13">
        <v>28</v>
      </c>
      <c r="B45" s="14"/>
      <c r="C45" s="14" t="s">
        <v>105</v>
      </c>
      <c r="D45" s="15" t="s">
        <v>124</v>
      </c>
      <c r="E45" s="16">
        <v>1</v>
      </c>
      <c r="F45" s="39">
        <v>744.48</v>
      </c>
      <c r="G45" s="40">
        <v>442</v>
      </c>
      <c r="H45" s="17">
        <v>44377</v>
      </c>
      <c r="I45" s="17"/>
      <c r="J45" s="20">
        <v>1.042</v>
      </c>
      <c r="K45" s="16"/>
      <c r="L45" s="18">
        <v>1833.3333333333335</v>
      </c>
      <c r="M45" s="18">
        <v>2000</v>
      </c>
      <c r="N45" s="18">
        <v>1200</v>
      </c>
      <c r="O45" s="18">
        <v>1140</v>
      </c>
      <c r="P45" s="18">
        <v>1254</v>
      </c>
      <c r="Q45" s="18"/>
      <c r="R45" s="18"/>
      <c r="S45" s="18"/>
      <c r="T45" s="18"/>
      <c r="U45" s="18"/>
      <c r="V45" s="18"/>
      <c r="W45" s="18"/>
      <c r="X45" s="18"/>
      <c r="Y45" s="18"/>
      <c r="Z45" s="18"/>
      <c r="AA45" s="19">
        <f t="shared" si="0"/>
        <v>5</v>
      </c>
      <c r="AB45" s="21">
        <f t="shared" si="1"/>
        <v>1485.47</v>
      </c>
      <c r="AC45" s="21">
        <f t="shared" si="2"/>
        <v>1485.47</v>
      </c>
      <c r="AD45" s="34">
        <f t="shared" si="3"/>
        <v>26.931101999672507</v>
      </c>
    </row>
    <row r="46" spans="1:30" ht="25.5" x14ac:dyDescent="0.2">
      <c r="A46" s="13">
        <v>29</v>
      </c>
      <c r="B46" s="14"/>
      <c r="C46" s="14" t="s">
        <v>106</v>
      </c>
      <c r="D46" s="15" t="s">
        <v>124</v>
      </c>
      <c r="E46" s="16">
        <v>1</v>
      </c>
      <c r="F46" s="39">
        <v>3525</v>
      </c>
      <c r="G46" s="40">
        <v>442</v>
      </c>
      <c r="H46" s="17">
        <v>44377</v>
      </c>
      <c r="I46" s="17"/>
      <c r="J46" s="20">
        <v>1.042</v>
      </c>
      <c r="K46" s="16">
        <f>IF(SUM(F46)=0,"",F46*J46)</f>
        <v>3673.05</v>
      </c>
      <c r="L46" s="18">
        <v>8166.666666666667</v>
      </c>
      <c r="M46" s="18"/>
      <c r="N46" s="18"/>
      <c r="O46" s="18">
        <v>5400</v>
      </c>
      <c r="P46" s="18">
        <v>5940.0000000000009</v>
      </c>
      <c r="Q46" s="18"/>
      <c r="R46" s="18"/>
      <c r="S46" s="18"/>
      <c r="T46" s="18"/>
      <c r="U46" s="18"/>
      <c r="V46" s="18"/>
      <c r="W46" s="18"/>
      <c r="X46" s="18"/>
      <c r="Y46" s="18"/>
      <c r="Z46" s="18"/>
      <c r="AA46" s="19">
        <f t="shared" si="0"/>
        <v>4</v>
      </c>
      <c r="AB46" s="21">
        <f t="shared" si="1"/>
        <v>5794.93</v>
      </c>
      <c r="AC46" s="21">
        <f t="shared" si="2"/>
        <v>5794.93</v>
      </c>
      <c r="AD46" s="34">
        <f t="shared" si="3"/>
        <v>31.981966035535837</v>
      </c>
    </row>
    <row r="47" spans="1:30" ht="51" x14ac:dyDescent="0.2">
      <c r="A47" s="13">
        <v>30</v>
      </c>
      <c r="B47" s="14"/>
      <c r="C47" s="14" t="s">
        <v>107</v>
      </c>
      <c r="D47" s="15" t="s">
        <v>124</v>
      </c>
      <c r="E47" s="16">
        <v>1</v>
      </c>
      <c r="F47" s="39">
        <v>1175</v>
      </c>
      <c r="G47" s="40">
        <v>442</v>
      </c>
      <c r="H47" s="17">
        <v>44377</v>
      </c>
      <c r="I47" s="17"/>
      <c r="J47" s="20">
        <v>1.042</v>
      </c>
      <c r="K47" s="16"/>
      <c r="L47" s="18"/>
      <c r="M47" s="18">
        <v>3000</v>
      </c>
      <c r="N47" s="18"/>
      <c r="O47" s="18">
        <v>1800</v>
      </c>
      <c r="P47" s="18">
        <v>1980.0000000000002</v>
      </c>
      <c r="Q47" s="18"/>
      <c r="R47" s="18"/>
      <c r="S47" s="18"/>
      <c r="T47" s="18"/>
      <c r="U47" s="18"/>
      <c r="V47" s="18"/>
      <c r="W47" s="18"/>
      <c r="X47" s="18"/>
      <c r="Y47" s="18"/>
      <c r="Z47" s="18"/>
      <c r="AA47" s="19">
        <f t="shared" si="0"/>
        <v>3</v>
      </c>
      <c r="AB47" s="21">
        <f t="shared" si="1"/>
        <v>2260</v>
      </c>
      <c r="AC47" s="21">
        <f t="shared" si="2"/>
        <v>2260</v>
      </c>
      <c r="AD47" s="34">
        <f t="shared" si="3"/>
        <v>28.634849004183071</v>
      </c>
    </row>
    <row r="48" spans="1:30" ht="25.5" x14ac:dyDescent="0.2">
      <c r="A48" s="13">
        <v>31</v>
      </c>
      <c r="B48" s="14"/>
      <c r="C48" s="14" t="s">
        <v>108</v>
      </c>
      <c r="D48" s="15" t="s">
        <v>124</v>
      </c>
      <c r="E48" s="16">
        <v>1</v>
      </c>
      <c r="F48" s="39">
        <v>587.5</v>
      </c>
      <c r="G48" s="40">
        <v>442</v>
      </c>
      <c r="H48" s="17">
        <v>44377</v>
      </c>
      <c r="I48" s="17"/>
      <c r="J48" s="20">
        <v>1.042</v>
      </c>
      <c r="K48" s="16">
        <f>IF(SUM(F48)=0,"",F48*J48)</f>
        <v>612.17500000000007</v>
      </c>
      <c r="L48" s="18">
        <v>1250</v>
      </c>
      <c r="M48" s="18">
        <v>1500</v>
      </c>
      <c r="N48" s="18"/>
      <c r="O48" s="18">
        <v>900</v>
      </c>
      <c r="P48" s="18">
        <v>990.00000000000011</v>
      </c>
      <c r="Q48" s="18"/>
      <c r="R48" s="18"/>
      <c r="S48" s="18"/>
      <c r="T48" s="18"/>
      <c r="U48" s="18"/>
      <c r="V48" s="18"/>
      <c r="W48" s="18"/>
      <c r="X48" s="18"/>
      <c r="Y48" s="18"/>
      <c r="Z48" s="18"/>
      <c r="AA48" s="19">
        <f t="shared" si="0"/>
        <v>5</v>
      </c>
      <c r="AB48" s="21">
        <f t="shared" si="1"/>
        <v>1050.44</v>
      </c>
      <c r="AC48" s="21">
        <f t="shared" si="2"/>
        <v>1050.44</v>
      </c>
      <c r="AD48" s="34">
        <f t="shared" si="3"/>
        <v>32.293448300026718</v>
      </c>
    </row>
    <row r="49" spans="1:30" ht="38.25" x14ac:dyDescent="0.2">
      <c r="A49" s="13">
        <v>32</v>
      </c>
      <c r="B49" s="14"/>
      <c r="C49" s="14" t="s">
        <v>109</v>
      </c>
      <c r="D49" s="15" t="s">
        <v>124</v>
      </c>
      <c r="E49" s="16">
        <v>1</v>
      </c>
      <c r="F49" s="39">
        <v>744.48</v>
      </c>
      <c r="G49" s="40">
        <v>442</v>
      </c>
      <c r="H49" s="17">
        <v>44377</v>
      </c>
      <c r="I49" s="17"/>
      <c r="J49" s="20">
        <v>1.042</v>
      </c>
      <c r="K49" s="16">
        <f t="shared" ref="K49" si="14">IF(SUM(F49)=0,"",F49*J49)</f>
        <v>775.7481600000001</v>
      </c>
      <c r="L49" s="18"/>
      <c r="M49" s="18"/>
      <c r="N49" s="18"/>
      <c r="O49" s="18">
        <v>1140</v>
      </c>
      <c r="P49" s="18">
        <v>1254</v>
      </c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9">
        <f t="shared" si="0"/>
        <v>3</v>
      </c>
      <c r="AB49" s="21">
        <f t="shared" si="1"/>
        <v>1056.5899999999999</v>
      </c>
      <c r="AC49" s="21">
        <f t="shared" si="2"/>
        <v>1056.5899999999999</v>
      </c>
      <c r="AD49" s="34">
        <f t="shared" si="3"/>
        <v>23.642093445110763</v>
      </c>
    </row>
    <row r="50" spans="1:30" x14ac:dyDescent="0.2">
      <c r="A50" s="13">
        <v>33</v>
      </c>
      <c r="B50" s="14"/>
      <c r="C50" s="14" t="s">
        <v>110</v>
      </c>
      <c r="D50" s="15" t="s">
        <v>124</v>
      </c>
      <c r="E50" s="16">
        <v>1</v>
      </c>
      <c r="F50" s="39">
        <v>1175</v>
      </c>
      <c r="G50" s="40">
        <v>442</v>
      </c>
      <c r="H50" s="17">
        <v>44377</v>
      </c>
      <c r="I50" s="17"/>
      <c r="J50" s="20">
        <v>1.042</v>
      </c>
      <c r="K50" s="16">
        <f>IF(SUM(F50)=0,"",F50*J50)</f>
        <v>1224.3500000000001</v>
      </c>
      <c r="L50" s="18"/>
      <c r="M50" s="18">
        <v>2500</v>
      </c>
      <c r="N50" s="18">
        <v>1700</v>
      </c>
      <c r="O50" s="18">
        <v>1800</v>
      </c>
      <c r="P50" s="18">
        <v>1980.0000000000002</v>
      </c>
      <c r="Q50" s="18"/>
      <c r="R50" s="18"/>
      <c r="S50" s="18"/>
      <c r="T50" s="18"/>
      <c r="U50" s="18"/>
      <c r="V50" s="18"/>
      <c r="W50" s="18"/>
      <c r="X50" s="18"/>
      <c r="Y50" s="18"/>
      <c r="Z50" s="18"/>
      <c r="AA50" s="19">
        <f t="shared" si="0"/>
        <v>5</v>
      </c>
      <c r="AB50" s="21">
        <f t="shared" si="1"/>
        <v>1840.8700000000001</v>
      </c>
      <c r="AC50" s="21">
        <f t="shared" si="2"/>
        <v>1840.8700000000001</v>
      </c>
      <c r="AD50" s="34">
        <f t="shared" si="3"/>
        <v>25.120997076374529</v>
      </c>
    </row>
    <row r="51" spans="1:30" ht="25.5" x14ac:dyDescent="0.2">
      <c r="A51" s="13">
        <v>34</v>
      </c>
      <c r="B51" s="14"/>
      <c r="C51" s="14" t="s">
        <v>111</v>
      </c>
      <c r="D51" s="15" t="s">
        <v>124</v>
      </c>
      <c r="E51" s="16">
        <v>1</v>
      </c>
      <c r="F51" s="39">
        <v>1958.96</v>
      </c>
      <c r="G51" s="40">
        <v>442</v>
      </c>
      <c r="H51" s="17">
        <v>44377</v>
      </c>
      <c r="I51" s="17"/>
      <c r="J51" s="20">
        <v>1.042</v>
      </c>
      <c r="K51" s="16">
        <f t="shared" ref="K51" si="15">IF(SUM(F51)=0,"",F51*J51)</f>
        <v>2041.2363200000002</v>
      </c>
      <c r="L51" s="18"/>
      <c r="M51" s="18"/>
      <c r="N51" s="18"/>
      <c r="O51" s="18">
        <v>3000</v>
      </c>
      <c r="P51" s="18">
        <v>3300.0000000000005</v>
      </c>
      <c r="Q51" s="18"/>
      <c r="R51" s="18"/>
      <c r="S51" s="18"/>
      <c r="T51" s="18"/>
      <c r="U51" s="18"/>
      <c r="V51" s="18"/>
      <c r="W51" s="18"/>
      <c r="X51" s="18"/>
      <c r="Y51" s="18"/>
      <c r="Z51" s="18"/>
      <c r="AA51" s="19">
        <f t="shared" si="0"/>
        <v>3</v>
      </c>
      <c r="AB51" s="21">
        <f t="shared" si="1"/>
        <v>2780.42</v>
      </c>
      <c r="AC51" s="21">
        <f t="shared" si="2"/>
        <v>2780.42</v>
      </c>
      <c r="AD51" s="34">
        <f t="shared" si="3"/>
        <v>23.646942593373353</v>
      </c>
    </row>
    <row r="52" spans="1:30" ht="25.5" x14ac:dyDescent="0.2">
      <c r="A52" s="13">
        <v>35</v>
      </c>
      <c r="B52" s="14"/>
      <c r="C52" s="14" t="s">
        <v>112</v>
      </c>
      <c r="D52" s="15" t="s">
        <v>124</v>
      </c>
      <c r="E52" s="16">
        <v>1</v>
      </c>
      <c r="F52" s="39">
        <v>1527.5</v>
      </c>
      <c r="G52" s="40">
        <v>442</v>
      </c>
      <c r="H52" s="17">
        <v>44377</v>
      </c>
      <c r="I52" s="17"/>
      <c r="J52" s="20">
        <v>1.042</v>
      </c>
      <c r="K52" s="16">
        <f>IF(SUM(F52)=0,"",F52*J52)</f>
        <v>1591.655</v>
      </c>
      <c r="L52" s="18"/>
      <c r="M52" s="18">
        <v>1800</v>
      </c>
      <c r="N52" s="18"/>
      <c r="O52" s="18">
        <v>2340</v>
      </c>
      <c r="P52" s="18">
        <v>2574</v>
      </c>
      <c r="Q52" s="18"/>
      <c r="R52" s="18"/>
      <c r="S52" s="18"/>
      <c r="T52" s="18"/>
      <c r="U52" s="18"/>
      <c r="V52" s="18"/>
      <c r="W52" s="18"/>
      <c r="X52" s="18"/>
      <c r="Y52" s="18"/>
      <c r="Z52" s="18"/>
      <c r="AA52" s="19">
        <f t="shared" si="0"/>
        <v>4</v>
      </c>
      <c r="AB52" s="21">
        <f t="shared" si="1"/>
        <v>2076.42</v>
      </c>
      <c r="AC52" s="21">
        <f t="shared" si="2"/>
        <v>2076.42</v>
      </c>
      <c r="AD52" s="34">
        <f t="shared" si="3"/>
        <v>22.042703233810101</v>
      </c>
    </row>
    <row r="53" spans="1:30" x14ac:dyDescent="0.2">
      <c r="A53" s="13">
        <v>36</v>
      </c>
      <c r="B53" s="14"/>
      <c r="C53" s="14" t="s">
        <v>113</v>
      </c>
      <c r="D53" s="15" t="s">
        <v>124</v>
      </c>
      <c r="E53" s="16">
        <v>1</v>
      </c>
      <c r="F53" s="39">
        <v>1488.96</v>
      </c>
      <c r="G53" s="40">
        <v>442</v>
      </c>
      <c r="H53" s="17">
        <v>44377</v>
      </c>
      <c r="I53" s="17"/>
      <c r="J53" s="20">
        <v>1.042</v>
      </c>
      <c r="K53" s="16">
        <f t="shared" ref="K53" si="16">IF(SUM(F53)=0,"",F53*J53)</f>
        <v>1551.4963200000002</v>
      </c>
      <c r="L53" s="18">
        <v>3083.3333333333335</v>
      </c>
      <c r="M53" s="18">
        <v>2500</v>
      </c>
      <c r="N53" s="18">
        <v>2500</v>
      </c>
      <c r="O53" s="18">
        <v>2280</v>
      </c>
      <c r="P53" s="18">
        <v>2508</v>
      </c>
      <c r="Q53" s="18"/>
      <c r="R53" s="18"/>
      <c r="S53" s="18"/>
      <c r="T53" s="18"/>
      <c r="U53" s="18"/>
      <c r="V53" s="18"/>
      <c r="W53" s="18"/>
      <c r="X53" s="18"/>
      <c r="Y53" s="18"/>
      <c r="Z53" s="18"/>
      <c r="AA53" s="19">
        <f t="shared" si="0"/>
        <v>6</v>
      </c>
      <c r="AB53" s="21">
        <f t="shared" si="1"/>
        <v>2403.81</v>
      </c>
      <c r="AC53" s="21">
        <f t="shared" si="2"/>
        <v>2403.81</v>
      </c>
      <c r="AD53" s="34">
        <f t="shared" si="3"/>
        <v>20.657381828396748</v>
      </c>
    </row>
    <row r="54" spans="1:30" ht="38.25" x14ac:dyDescent="0.2">
      <c r="A54" s="13">
        <v>37</v>
      </c>
      <c r="B54" s="14"/>
      <c r="C54" s="14" t="s">
        <v>114</v>
      </c>
      <c r="D54" s="15" t="s">
        <v>124</v>
      </c>
      <c r="E54" s="16">
        <v>1</v>
      </c>
      <c r="F54" s="39">
        <v>1958.96</v>
      </c>
      <c r="G54" s="40">
        <v>442</v>
      </c>
      <c r="H54" s="17">
        <v>44377</v>
      </c>
      <c r="I54" s="17"/>
      <c r="J54" s="20">
        <v>1.042</v>
      </c>
      <c r="K54" s="16">
        <f>IF(SUM(F54)=0,"",F54*J54)</f>
        <v>2041.2363200000002</v>
      </c>
      <c r="L54" s="18"/>
      <c r="M54" s="18">
        <v>2500</v>
      </c>
      <c r="N54" s="18">
        <v>1700</v>
      </c>
      <c r="O54" s="18">
        <v>3000</v>
      </c>
      <c r="P54" s="18">
        <v>3300.0000000000005</v>
      </c>
      <c r="Q54" s="18"/>
      <c r="R54" s="18"/>
      <c r="S54" s="18"/>
      <c r="T54" s="18"/>
      <c r="U54" s="18"/>
      <c r="V54" s="18"/>
      <c r="W54" s="18"/>
      <c r="X54" s="18"/>
      <c r="Y54" s="18"/>
      <c r="Z54" s="18"/>
      <c r="AA54" s="19">
        <f t="shared" si="0"/>
        <v>5</v>
      </c>
      <c r="AB54" s="21">
        <f t="shared" si="1"/>
        <v>2508.25</v>
      </c>
      <c r="AC54" s="21">
        <f t="shared" si="2"/>
        <v>2508.25</v>
      </c>
      <c r="AD54" s="34">
        <f t="shared" si="3"/>
        <v>26.295975429180167</v>
      </c>
    </row>
    <row r="55" spans="1:30" ht="25.5" x14ac:dyDescent="0.2">
      <c r="A55" s="13">
        <v>38</v>
      </c>
      <c r="B55" s="14"/>
      <c r="C55" s="14" t="s">
        <v>115</v>
      </c>
      <c r="D55" s="15" t="s">
        <v>124</v>
      </c>
      <c r="E55" s="16">
        <v>1</v>
      </c>
      <c r="F55" s="39">
        <v>1057.5</v>
      </c>
      <c r="G55" s="40">
        <v>442</v>
      </c>
      <c r="H55" s="17">
        <v>44377</v>
      </c>
      <c r="I55" s="17"/>
      <c r="J55" s="20">
        <v>1.042</v>
      </c>
      <c r="K55" s="16"/>
      <c r="L55" s="18">
        <v>3083.3333333333335</v>
      </c>
      <c r="M55" s="18">
        <v>3000</v>
      </c>
      <c r="N55" s="18"/>
      <c r="O55" s="18">
        <v>1620</v>
      </c>
      <c r="P55" s="18">
        <v>1782.0000000000002</v>
      </c>
      <c r="Q55" s="18"/>
      <c r="R55" s="18"/>
      <c r="S55" s="18"/>
      <c r="T55" s="18"/>
      <c r="U55" s="18"/>
      <c r="V55" s="18"/>
      <c r="W55" s="18"/>
      <c r="X55" s="18"/>
      <c r="Y55" s="18"/>
      <c r="Z55" s="18"/>
      <c r="AA55" s="19">
        <f t="shared" si="0"/>
        <v>4</v>
      </c>
      <c r="AB55" s="21">
        <f t="shared" si="1"/>
        <v>2371.34</v>
      </c>
      <c r="AC55" s="21">
        <f t="shared" si="2"/>
        <v>2371.34</v>
      </c>
      <c r="AD55" s="34">
        <f t="shared" si="3"/>
        <v>32.791550519617751</v>
      </c>
    </row>
    <row r="56" spans="1:30" ht="38.25" x14ac:dyDescent="0.2">
      <c r="A56" s="13">
        <v>39</v>
      </c>
      <c r="B56" s="14"/>
      <c r="C56" s="14" t="s">
        <v>116</v>
      </c>
      <c r="D56" s="15" t="s">
        <v>124</v>
      </c>
      <c r="E56" s="16">
        <v>1</v>
      </c>
      <c r="F56" s="39">
        <v>1136.46</v>
      </c>
      <c r="G56" s="40">
        <v>442</v>
      </c>
      <c r="H56" s="17">
        <v>44377</v>
      </c>
      <c r="I56" s="17"/>
      <c r="J56" s="20">
        <v>1.042</v>
      </c>
      <c r="K56" s="16"/>
      <c r="L56" s="18">
        <v>3083.3333333333335</v>
      </c>
      <c r="M56" s="18">
        <v>3000</v>
      </c>
      <c r="N56" s="18"/>
      <c r="O56" s="18">
        <v>1740</v>
      </c>
      <c r="P56" s="18">
        <v>1914.0000000000002</v>
      </c>
      <c r="Q56" s="18"/>
      <c r="R56" s="18"/>
      <c r="S56" s="18"/>
      <c r="T56" s="18"/>
      <c r="U56" s="18"/>
      <c r="V56" s="18"/>
      <c r="W56" s="18"/>
      <c r="X56" s="18"/>
      <c r="Y56" s="18"/>
      <c r="Z56" s="18"/>
      <c r="AA56" s="19">
        <f t="shared" si="0"/>
        <v>4</v>
      </c>
      <c r="AB56" s="21">
        <f t="shared" si="1"/>
        <v>2434.34</v>
      </c>
      <c r="AC56" s="21">
        <f t="shared" si="2"/>
        <v>2434.34</v>
      </c>
      <c r="AD56" s="34">
        <f t="shared" si="3"/>
        <v>28.98925925104361</v>
      </c>
    </row>
    <row r="57" spans="1:30" ht="38.25" x14ac:dyDescent="0.2">
      <c r="A57" s="13">
        <v>40</v>
      </c>
      <c r="B57" s="14"/>
      <c r="C57" s="14" t="s">
        <v>117</v>
      </c>
      <c r="D57" s="15" t="s">
        <v>124</v>
      </c>
      <c r="E57" s="16">
        <v>1</v>
      </c>
      <c r="F57" s="39">
        <v>666.46</v>
      </c>
      <c r="G57" s="40">
        <v>442</v>
      </c>
      <c r="H57" s="17">
        <v>44377</v>
      </c>
      <c r="I57" s="17"/>
      <c r="J57" s="20">
        <v>1.042</v>
      </c>
      <c r="K57" s="16">
        <f t="shared" ref="K57" si="17">IF(SUM(F57)=0,"",F57*J57)</f>
        <v>694.45132000000001</v>
      </c>
      <c r="L57" s="18"/>
      <c r="M57" s="18"/>
      <c r="N57" s="18">
        <v>650</v>
      </c>
      <c r="O57" s="18">
        <v>1020</v>
      </c>
      <c r="P57" s="18">
        <v>1122</v>
      </c>
      <c r="Q57" s="18"/>
      <c r="R57" s="18"/>
      <c r="S57" s="18"/>
      <c r="T57" s="18"/>
      <c r="U57" s="18"/>
      <c r="V57" s="18"/>
      <c r="W57" s="18"/>
      <c r="X57" s="18"/>
      <c r="Y57" s="18"/>
      <c r="Z57" s="18"/>
      <c r="AA57" s="19">
        <f t="shared" si="0"/>
        <v>4</v>
      </c>
      <c r="AB57" s="21">
        <f t="shared" si="1"/>
        <v>871.62</v>
      </c>
      <c r="AC57" s="21">
        <f t="shared" si="2"/>
        <v>871.62</v>
      </c>
      <c r="AD57" s="34">
        <f t="shared" si="3"/>
        <v>26.923503877606098</v>
      </c>
    </row>
    <row r="58" spans="1:30" ht="25.5" x14ac:dyDescent="0.2">
      <c r="A58" s="13">
        <v>41</v>
      </c>
      <c r="B58" s="14"/>
      <c r="C58" s="14" t="s">
        <v>118</v>
      </c>
      <c r="D58" s="15" t="s">
        <v>124</v>
      </c>
      <c r="E58" s="16">
        <v>1</v>
      </c>
      <c r="F58" s="39">
        <v>666.46</v>
      </c>
      <c r="G58" s="40">
        <v>442</v>
      </c>
      <c r="H58" s="17">
        <v>44377</v>
      </c>
      <c r="I58" s="17"/>
      <c r="J58" s="20">
        <v>1.042</v>
      </c>
      <c r="K58" s="16">
        <f>IF(SUM(F58)=0,"",F58*J58)</f>
        <v>694.45132000000001</v>
      </c>
      <c r="L58" s="18"/>
      <c r="M58" s="18">
        <v>1500</v>
      </c>
      <c r="N58" s="18">
        <v>1000</v>
      </c>
      <c r="O58" s="18">
        <v>1020</v>
      </c>
      <c r="P58" s="18">
        <v>1122</v>
      </c>
      <c r="Q58" s="18"/>
      <c r="R58" s="18"/>
      <c r="S58" s="18"/>
      <c r="T58" s="18"/>
      <c r="U58" s="18"/>
      <c r="V58" s="18"/>
      <c r="W58" s="18"/>
      <c r="X58" s="18"/>
      <c r="Y58" s="18"/>
      <c r="Z58" s="18"/>
      <c r="AA58" s="19">
        <f t="shared" si="0"/>
        <v>5</v>
      </c>
      <c r="AB58" s="21">
        <f t="shared" si="1"/>
        <v>1067.3</v>
      </c>
      <c r="AC58" s="21">
        <f t="shared" si="2"/>
        <v>1067.3</v>
      </c>
      <c r="AD58" s="34">
        <f t="shared" si="3"/>
        <v>27.155373580161442</v>
      </c>
    </row>
    <row r="59" spans="1:30" x14ac:dyDescent="0.2">
      <c r="A59" s="13">
        <v>42</v>
      </c>
      <c r="B59" s="14"/>
      <c r="C59" s="14" t="s">
        <v>119</v>
      </c>
      <c r="D59" s="15" t="s">
        <v>124</v>
      </c>
      <c r="E59" s="16">
        <v>1</v>
      </c>
      <c r="F59" s="39">
        <v>666.46</v>
      </c>
      <c r="G59" s="40">
        <v>442</v>
      </c>
      <c r="H59" s="17">
        <v>44377</v>
      </c>
      <c r="I59" s="17"/>
      <c r="J59" s="20">
        <v>1.042</v>
      </c>
      <c r="K59" s="16"/>
      <c r="L59" s="18"/>
      <c r="M59" s="18">
        <v>1500</v>
      </c>
      <c r="N59" s="18"/>
      <c r="O59" s="18">
        <v>1020</v>
      </c>
      <c r="P59" s="18">
        <v>1122</v>
      </c>
      <c r="Q59" s="18"/>
      <c r="R59" s="18"/>
      <c r="S59" s="18"/>
      <c r="T59" s="18"/>
      <c r="U59" s="18"/>
      <c r="V59" s="18"/>
      <c r="W59" s="18"/>
      <c r="X59" s="18"/>
      <c r="Y59" s="18"/>
      <c r="Z59" s="18"/>
      <c r="AA59" s="19">
        <f t="shared" si="0"/>
        <v>3</v>
      </c>
      <c r="AB59" s="21">
        <f t="shared" si="1"/>
        <v>1214</v>
      </c>
      <c r="AC59" s="21">
        <f t="shared" si="2"/>
        <v>1214</v>
      </c>
      <c r="AD59" s="34">
        <f t="shared" si="3"/>
        <v>20.83026506631434</v>
      </c>
    </row>
    <row r="60" spans="1:30" ht="25.5" x14ac:dyDescent="0.2">
      <c r="A60" s="13">
        <v>43</v>
      </c>
      <c r="B60" s="14"/>
      <c r="C60" s="14" t="s">
        <v>120</v>
      </c>
      <c r="D60" s="15" t="s">
        <v>124</v>
      </c>
      <c r="E60" s="16">
        <v>1</v>
      </c>
      <c r="F60" s="39">
        <v>822.5</v>
      </c>
      <c r="G60" s="40">
        <v>442</v>
      </c>
      <c r="H60" s="17">
        <v>44377</v>
      </c>
      <c r="I60" s="17"/>
      <c r="J60" s="20">
        <v>1.042</v>
      </c>
      <c r="K60" s="16">
        <f>IF(SUM(F60)=0,"",F60*J60)</f>
        <v>857.04500000000007</v>
      </c>
      <c r="L60" s="18">
        <v>1916.6666666666667</v>
      </c>
      <c r="M60" s="18">
        <v>1500</v>
      </c>
      <c r="N60" s="18">
        <v>850</v>
      </c>
      <c r="O60" s="18">
        <v>1260</v>
      </c>
      <c r="P60" s="18">
        <v>1386</v>
      </c>
      <c r="Q60" s="18"/>
      <c r="R60" s="18"/>
      <c r="S60" s="18"/>
      <c r="T60" s="18"/>
      <c r="U60" s="18"/>
      <c r="V60" s="18"/>
      <c r="W60" s="18"/>
      <c r="X60" s="18"/>
      <c r="Y60" s="18"/>
      <c r="Z60" s="18"/>
      <c r="AA60" s="19">
        <f t="shared" si="0"/>
        <v>6</v>
      </c>
      <c r="AB60" s="21">
        <f t="shared" si="1"/>
        <v>1294.96</v>
      </c>
      <c r="AC60" s="21">
        <f t="shared" si="2"/>
        <v>1294.96</v>
      </c>
      <c r="AD60" s="34">
        <f t="shared" si="3"/>
        <v>31.421667443166136</v>
      </c>
    </row>
    <row r="61" spans="1:30" ht="51" x14ac:dyDescent="0.2">
      <c r="A61" s="13">
        <v>44</v>
      </c>
      <c r="B61" s="14"/>
      <c r="C61" s="14" t="s">
        <v>121</v>
      </c>
      <c r="D61" s="15" t="s">
        <v>124</v>
      </c>
      <c r="E61" s="16">
        <v>1</v>
      </c>
      <c r="F61" s="39">
        <v>940</v>
      </c>
      <c r="G61" s="40">
        <v>442</v>
      </c>
      <c r="H61" s="17">
        <v>44377</v>
      </c>
      <c r="I61" s="17"/>
      <c r="J61" s="20">
        <v>1.042</v>
      </c>
      <c r="K61" s="16">
        <f t="shared" ref="K61" si="18">IF(SUM(F61)=0,"",F61*J61)</f>
        <v>979.48</v>
      </c>
      <c r="L61" s="18">
        <v>1583.3333333333335</v>
      </c>
      <c r="M61" s="18">
        <v>1500</v>
      </c>
      <c r="N61" s="18">
        <v>850</v>
      </c>
      <c r="O61" s="18">
        <v>1440</v>
      </c>
      <c r="P61" s="18">
        <v>1584.0000000000002</v>
      </c>
      <c r="Q61" s="18"/>
      <c r="R61" s="18"/>
      <c r="S61" s="18"/>
      <c r="T61" s="18"/>
      <c r="U61" s="18"/>
      <c r="V61" s="18"/>
      <c r="W61" s="18"/>
      <c r="X61" s="18"/>
      <c r="Y61" s="18"/>
      <c r="Z61" s="18"/>
      <c r="AA61" s="19">
        <f t="shared" si="0"/>
        <v>6</v>
      </c>
      <c r="AB61" s="21">
        <f t="shared" si="1"/>
        <v>1322.81</v>
      </c>
      <c r="AC61" s="21">
        <f t="shared" si="2"/>
        <v>1322.81</v>
      </c>
      <c r="AD61" s="34">
        <f t="shared" si="3"/>
        <v>24.441161602756896</v>
      </c>
    </row>
    <row r="62" spans="1:30" x14ac:dyDescent="0.2">
      <c r="A62" s="13">
        <v>45</v>
      </c>
      <c r="B62" s="14"/>
      <c r="C62" s="14" t="s">
        <v>122</v>
      </c>
      <c r="D62" s="15" t="s">
        <v>124</v>
      </c>
      <c r="E62" s="16">
        <v>1</v>
      </c>
      <c r="F62" s="39">
        <v>470</v>
      </c>
      <c r="G62" s="40">
        <v>442</v>
      </c>
      <c r="H62" s="17">
        <v>44377</v>
      </c>
      <c r="I62" s="17"/>
      <c r="J62" s="20">
        <v>1.042</v>
      </c>
      <c r="K62" s="16">
        <f>IF(SUM(F62)=0,"",F62*J62)</f>
        <v>489.74</v>
      </c>
      <c r="L62" s="18">
        <v>833.33333333333337</v>
      </c>
      <c r="M62" s="18">
        <v>850</v>
      </c>
      <c r="N62" s="18"/>
      <c r="O62" s="18">
        <v>720</v>
      </c>
      <c r="P62" s="18">
        <v>792.00000000000011</v>
      </c>
      <c r="Q62" s="18"/>
      <c r="R62" s="18"/>
      <c r="S62" s="18"/>
      <c r="T62" s="18"/>
      <c r="U62" s="18"/>
      <c r="V62" s="18"/>
      <c r="W62" s="18"/>
      <c r="X62" s="18"/>
      <c r="Y62" s="18"/>
      <c r="Z62" s="18"/>
      <c r="AA62" s="19">
        <f t="shared" si="0"/>
        <v>5</v>
      </c>
      <c r="AB62" s="21">
        <f t="shared" si="1"/>
        <v>737.02</v>
      </c>
      <c r="AC62" s="21">
        <f t="shared" si="2"/>
        <v>737.02</v>
      </c>
      <c r="AD62" s="34">
        <f t="shared" si="3"/>
        <v>19.952638558460194</v>
      </c>
    </row>
    <row r="63" spans="1:30" ht="25.5" x14ac:dyDescent="0.2">
      <c r="A63" s="13">
        <v>46</v>
      </c>
      <c r="B63" s="14"/>
      <c r="C63" s="14" t="s">
        <v>123</v>
      </c>
      <c r="D63" s="15" t="s">
        <v>124</v>
      </c>
      <c r="E63" s="16">
        <v>1</v>
      </c>
      <c r="F63" s="39">
        <v>6266.67</v>
      </c>
      <c r="G63" s="40">
        <v>442</v>
      </c>
      <c r="H63" s="17">
        <v>44377</v>
      </c>
      <c r="I63" s="17"/>
      <c r="J63" s="20">
        <v>1.042</v>
      </c>
      <c r="K63" s="16">
        <f t="shared" ref="K63" si="19">IF(SUM(F63)=0,"",F63*J63)</f>
        <v>6529.87014</v>
      </c>
      <c r="L63" s="18">
        <v>7000</v>
      </c>
      <c r="M63" s="18"/>
      <c r="N63" s="18"/>
      <c r="O63" s="18">
        <v>9600</v>
      </c>
      <c r="P63" s="18">
        <v>10560</v>
      </c>
      <c r="Q63" s="18"/>
      <c r="R63" s="18"/>
      <c r="S63" s="18"/>
      <c r="T63" s="18"/>
      <c r="U63" s="18"/>
      <c r="V63" s="18"/>
      <c r="W63" s="18"/>
      <c r="X63" s="18"/>
      <c r="Y63" s="18"/>
      <c r="Z63" s="18"/>
      <c r="AA63" s="19">
        <f t="shared" si="0"/>
        <v>4</v>
      </c>
      <c r="AB63" s="21">
        <f t="shared" si="1"/>
        <v>8422.4699999999993</v>
      </c>
      <c r="AC63" s="21">
        <f t="shared" si="2"/>
        <v>8422.4699999999993</v>
      </c>
      <c r="AD63" s="34">
        <f t="shared" si="3"/>
        <v>23.307568640341106</v>
      </c>
    </row>
    <row r="64" spans="1:30" x14ac:dyDescent="0.2">
      <c r="A64" s="30"/>
      <c r="B64" s="31"/>
      <c r="C64" s="54" t="s">
        <v>5</v>
      </c>
      <c r="D64" s="55"/>
      <c r="E64" s="55"/>
      <c r="F64" s="55"/>
      <c r="G64" s="55"/>
      <c r="H64" s="55"/>
      <c r="I64" s="55"/>
      <c r="J64" s="55"/>
      <c r="K64" s="55"/>
      <c r="L64" s="55"/>
      <c r="M64" s="55"/>
      <c r="N64" s="36"/>
      <c r="O64" s="36"/>
      <c r="P64" s="36"/>
      <c r="Q64" s="36"/>
      <c r="R64" s="36"/>
      <c r="S64" s="36"/>
      <c r="T64" s="36"/>
      <c r="U64" s="36"/>
      <c r="V64" s="36"/>
      <c r="W64" s="36"/>
      <c r="X64" s="36"/>
      <c r="Y64" s="36"/>
      <c r="Z64" s="36"/>
      <c r="AA64" s="36"/>
      <c r="AB64" s="32"/>
      <c r="AC64" s="32">
        <f>SUM(AC18:AC63)</f>
        <v>122450.07999999997</v>
      </c>
      <c r="AD64" s="33"/>
    </row>
    <row r="65" spans="3:29" s="45" customFormat="1" x14ac:dyDescent="0.2"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  <c r="AA65" s="43"/>
      <c r="AB65" s="44"/>
    </row>
    <row r="66" spans="3:29" s="22" customFormat="1" hidden="1" x14ac:dyDescent="0.2">
      <c r="C66" s="22" t="s">
        <v>8</v>
      </c>
    </row>
    <row r="67" spans="3:29" s="22" customFormat="1" hidden="1" x14ac:dyDescent="0.2">
      <c r="C67" s="23" t="s">
        <v>30</v>
      </c>
    </row>
    <row r="68" spans="3:29" s="22" customFormat="1" hidden="1" x14ac:dyDescent="0.2">
      <c r="C68" s="23" t="s">
        <v>31</v>
      </c>
    </row>
    <row r="69" spans="3:29" s="22" customFormat="1" hidden="1" x14ac:dyDescent="0.2">
      <c r="C69" s="23" t="s">
        <v>32</v>
      </c>
    </row>
    <row r="70" spans="3:29" hidden="1" x14ac:dyDescent="0.2">
      <c r="L70" s="24"/>
    </row>
    <row r="71" spans="3:29" s="3" customFormat="1" ht="15.75" x14ac:dyDescent="0.25">
      <c r="C71" s="25" t="s">
        <v>0</v>
      </c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</row>
    <row r="72" spans="3:29" s="3" customFormat="1" ht="15.75" x14ac:dyDescent="0.25"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</row>
    <row r="73" spans="3:29" s="3" customFormat="1" ht="15.75" x14ac:dyDescent="0.25">
      <c r="C73" s="41">
        <v>44595</v>
      </c>
      <c r="D73" s="26"/>
      <c r="E73" s="26"/>
      <c r="F73" s="46" t="s">
        <v>76</v>
      </c>
      <c r="G73" s="46"/>
      <c r="H73" s="46"/>
      <c r="I73" s="46"/>
      <c r="J73" s="46"/>
      <c r="K73" s="27"/>
      <c r="L73" s="46"/>
      <c r="M73" s="46"/>
      <c r="N73" s="46"/>
      <c r="O73" s="37"/>
      <c r="P73" s="37"/>
      <c r="Q73" s="1"/>
      <c r="R73" s="1"/>
      <c r="S73" s="1"/>
      <c r="T73" s="1"/>
      <c r="U73" s="1"/>
      <c r="V73" s="26"/>
      <c r="W73" s="26"/>
      <c r="X73" s="26"/>
      <c r="Y73" s="26"/>
      <c r="Z73" s="26"/>
      <c r="AA73" s="26"/>
      <c r="AB73" s="26"/>
      <c r="AC73" s="28"/>
    </row>
    <row r="74" spans="3:29" s="3" customFormat="1" ht="15.75" x14ac:dyDescent="0.25">
      <c r="C74" s="38" t="s">
        <v>2</v>
      </c>
      <c r="D74" s="26"/>
      <c r="E74" s="26"/>
      <c r="F74" s="66" t="s">
        <v>73</v>
      </c>
      <c r="G74" s="66"/>
      <c r="H74" s="66"/>
      <c r="I74" s="66"/>
      <c r="J74" s="66"/>
      <c r="K74" s="1"/>
      <c r="L74" s="65" t="s">
        <v>7</v>
      </c>
      <c r="M74" s="65"/>
      <c r="N74" s="65"/>
      <c r="O74" s="37"/>
      <c r="P74" s="37"/>
      <c r="Q74" s="1"/>
      <c r="R74" s="1"/>
      <c r="S74" s="1"/>
      <c r="T74" s="1"/>
      <c r="U74" s="1"/>
      <c r="V74" s="26"/>
      <c r="W74" s="26"/>
      <c r="X74" s="26"/>
      <c r="Y74" s="26"/>
      <c r="Z74" s="26"/>
      <c r="AA74" s="26"/>
      <c r="AB74" s="26"/>
    </row>
    <row r="75" spans="3:29" x14ac:dyDescent="0.2">
      <c r="C75" s="29"/>
      <c r="V75" s="27"/>
      <c r="W75" s="27"/>
      <c r="X75" s="27"/>
      <c r="Y75" s="27"/>
      <c r="Z75" s="27"/>
      <c r="AA75" s="27"/>
      <c r="AB75" s="27"/>
    </row>
    <row r="76" spans="3:29" x14ac:dyDescent="0.2">
      <c r="C76" s="25" t="s">
        <v>27</v>
      </c>
      <c r="V76" s="27"/>
      <c r="W76" s="27"/>
      <c r="X76" s="27"/>
      <c r="Y76" s="27"/>
      <c r="Z76" s="27"/>
      <c r="AA76" s="27"/>
      <c r="AB76" s="27"/>
    </row>
    <row r="77" spans="3:29" x14ac:dyDescent="0.2">
      <c r="V77" s="27"/>
      <c r="W77" s="27"/>
      <c r="X77" s="27"/>
      <c r="Y77" s="27"/>
      <c r="Z77" s="27"/>
      <c r="AA77" s="27"/>
      <c r="AB77" s="27"/>
    </row>
    <row r="78" spans="3:29" x14ac:dyDescent="0.2">
      <c r="C78" s="41">
        <v>44595</v>
      </c>
      <c r="D78" s="26"/>
      <c r="E78" s="26"/>
      <c r="F78" s="46" t="s">
        <v>77</v>
      </c>
      <c r="G78" s="46"/>
      <c r="H78" s="46"/>
      <c r="I78" s="46"/>
      <c r="J78" s="46"/>
      <c r="K78" s="27"/>
      <c r="L78" s="46"/>
      <c r="M78" s="46"/>
      <c r="N78" s="46"/>
      <c r="O78" s="37"/>
      <c r="P78" s="37"/>
      <c r="V78" s="26"/>
      <c r="W78" s="26"/>
      <c r="X78" s="26"/>
      <c r="Y78" s="26"/>
      <c r="Z78" s="26"/>
      <c r="AA78" s="26"/>
      <c r="AB78" s="26"/>
    </row>
    <row r="79" spans="3:29" x14ac:dyDescent="0.2">
      <c r="C79" s="38" t="s">
        <v>2</v>
      </c>
      <c r="D79" s="26"/>
      <c r="E79" s="26"/>
      <c r="F79" s="66" t="s">
        <v>73</v>
      </c>
      <c r="G79" s="66"/>
      <c r="H79" s="66"/>
      <c r="I79" s="66"/>
      <c r="J79" s="66"/>
      <c r="L79" s="65" t="s">
        <v>7</v>
      </c>
      <c r="M79" s="65"/>
      <c r="N79" s="65"/>
      <c r="O79" s="37"/>
      <c r="P79" s="37"/>
      <c r="V79" s="26"/>
      <c r="W79" s="26"/>
      <c r="X79" s="26"/>
      <c r="Y79" s="26"/>
      <c r="Z79" s="26"/>
      <c r="AA79" s="26"/>
      <c r="AB79" s="26"/>
    </row>
    <row r="82" spans="3:30" x14ac:dyDescent="0.2">
      <c r="C82" s="25" t="s">
        <v>67</v>
      </c>
    </row>
    <row r="84" spans="3:30" x14ac:dyDescent="0.2">
      <c r="C84" s="46"/>
      <c r="D84" s="46"/>
      <c r="E84" s="46"/>
      <c r="F84" s="46"/>
      <c r="G84" s="46"/>
      <c r="H84" s="46"/>
      <c r="I84" s="46"/>
      <c r="J84" s="46"/>
      <c r="K84" s="46"/>
      <c r="L84" s="46"/>
      <c r="M84" s="46"/>
      <c r="N84" s="46"/>
      <c r="O84" s="46"/>
      <c r="P84" s="46"/>
      <c r="Q84" s="46"/>
      <c r="R84" s="46"/>
      <c r="S84" s="46"/>
      <c r="T84" s="46"/>
      <c r="U84" s="46"/>
      <c r="V84" s="46"/>
      <c r="W84" s="46"/>
      <c r="X84" s="46"/>
      <c r="Y84" s="46"/>
      <c r="Z84" s="46"/>
      <c r="AA84" s="46"/>
      <c r="AB84" s="46"/>
      <c r="AC84" s="46"/>
      <c r="AD84" s="46"/>
    </row>
  </sheetData>
  <sheetProtection formatCells="0" formatColumns="0" formatRows="0" insertHyperlinks="0" sort="0" autoFilter="0"/>
  <protectedRanges>
    <protectedRange sqref="L16:Z17" name="Диапазон7"/>
    <protectedRange sqref="D6:AC9" name="Диапазон1"/>
    <protectedRange sqref="D11:AC12" name="Диапазон2"/>
    <protectedRange sqref="A18:E63 G18:I63" name="Диапазон3"/>
    <protectedRange sqref="X18:Z63 P18:U63" name="Диапазон4"/>
    <protectedRange sqref="C73 F73 L73 L78 F78 C78" name="Диапазон5"/>
    <protectedRange sqref="D67:AC69" name="Диапазон6"/>
    <protectedRange sqref="V1" name="Диапазон8_1"/>
    <protectedRange sqref="C67:C69" name="Диапазон6_1"/>
    <protectedRange sqref="F18:F63" name="Диапазон3_3"/>
    <protectedRange sqref="L18:O63 V18:W63" name="Диапазон4_1"/>
  </protectedRanges>
  <autoFilter ref="A17:AD69"/>
  <mergeCells count="38">
    <mergeCell ref="B14:B16"/>
    <mergeCell ref="F14:I14"/>
    <mergeCell ref="I15:I16"/>
    <mergeCell ref="L78:N78"/>
    <mergeCell ref="L79:N79"/>
    <mergeCell ref="F78:J78"/>
    <mergeCell ref="F79:J79"/>
    <mergeCell ref="J14:J16"/>
    <mergeCell ref="F15:F16"/>
    <mergeCell ref="L73:N73"/>
    <mergeCell ref="L74:N74"/>
    <mergeCell ref="F73:J73"/>
    <mergeCell ref="F74:J74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84:AD84"/>
    <mergeCell ref="L15:P15"/>
    <mergeCell ref="AD14:AD16"/>
    <mergeCell ref="A14:A16"/>
    <mergeCell ref="C4:AC4"/>
    <mergeCell ref="C64:M64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9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3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2022-02-07T06:43:24Z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